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JA_ToLoad\"/>
    </mc:Choice>
  </mc:AlternateContent>
  <bookViews>
    <workbookView xWindow="1860" yWindow="0" windowWidth="12825" windowHeight="3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E44" i="29" l="1"/>
  <c r="E37" i="29"/>
  <c r="H81" i="29"/>
  <c r="F51" i="29"/>
  <c r="F44" i="29"/>
  <c r="F13" i="29"/>
  <c r="E51" i="29"/>
  <c r="E81" i="29"/>
  <c r="D51" i="29"/>
  <c r="D44" i="29"/>
  <c r="C113" i="5"/>
  <c r="C112" i="5"/>
  <c r="C111" i="5"/>
  <c r="C227" i="5"/>
  <c r="C106" i="5"/>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4"/>
  <c r="B2" i="178"/>
  <c r="B2" i="179"/>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s="1"/>
  <c r="B5124" i="106"/>
  <c r="D5124" i="106" s="1"/>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29" i="34"/>
  <c r="F126" i="34"/>
  <c r="B5847" i="106"/>
  <c r="D5847" i="106" s="1"/>
  <c r="B5752" i="106"/>
  <c r="D5752" i="106" s="1"/>
  <c r="B5599" i="106"/>
  <c r="D5599" i="106" s="1"/>
  <c r="K274" i="5"/>
  <c r="C172" i="5"/>
  <c r="B5214" i="106" s="1"/>
  <c r="D5214" i="106" s="1"/>
  <c r="D109" i="5"/>
  <c r="B5356" i="106" s="1"/>
  <c r="D5356" i="106" s="1"/>
  <c r="D7" i="7"/>
  <c r="B1763" i="106" s="1"/>
  <c r="D1763" i="106" s="1"/>
  <c r="D4" i="4"/>
  <c r="B2564" i="106" s="1"/>
  <c r="D2564" i="106" s="1"/>
  <c r="B1746" i="106"/>
  <c r="D1746" i="106" s="1"/>
  <c r="D17" i="7"/>
  <c r="B4104" i="106" s="1"/>
  <c r="D4104" i="106" s="1"/>
  <c r="D12" i="7"/>
  <c r="B1769" i="106" s="1"/>
  <c r="D1769" i="106" s="1"/>
  <c r="D11" i="7"/>
  <c r="B1768" i="106" s="1"/>
  <c r="D1768" i="106" s="1"/>
  <c r="D15" i="7"/>
  <c r="B1772" i="106" s="1"/>
  <c r="D1772" i="106" s="1"/>
  <c r="B7760" i="106"/>
  <c r="D7760" i="106" s="1"/>
  <c r="K173" i="5" l="1"/>
  <c r="K6" i="4" s="1"/>
  <c r="B3570" i="106" s="1"/>
  <c r="D3570" i="106" s="1"/>
  <c r="F105" i="34"/>
  <c r="H109" i="5"/>
  <c r="H173" i="5"/>
  <c r="F110" i="34"/>
  <c r="F130" i="34"/>
  <c r="B5770" i="106"/>
  <c r="D5770" i="106" s="1"/>
  <c r="I173" i="5"/>
  <c r="B4216" i="106" s="1"/>
  <c r="D4216" i="106" s="1"/>
  <c r="F172" i="5"/>
  <c r="B5644" i="106" s="1"/>
  <c r="D5644" i="106" s="1"/>
  <c r="G109" i="5"/>
  <c r="C109" i="5"/>
  <c r="B5121" i="106" s="1"/>
  <c r="D5121" i="106" s="1"/>
  <c r="L354" i="29"/>
  <c r="B3658" i="106"/>
  <c r="D3658" i="106" s="1"/>
  <c r="H352" i="29"/>
  <c r="B7242" i="106" s="1"/>
  <c r="D7242" i="106" s="1"/>
  <c r="B3647" i="106"/>
  <c r="D3647" i="106" s="1"/>
  <c r="G341" i="29"/>
  <c r="B3649" i="106" s="1"/>
  <c r="D3649" i="106" s="1"/>
  <c r="B3619" i="106"/>
  <c r="D3619" i="106" s="1"/>
  <c r="C341" i="29"/>
  <c r="B3621" i="106" s="1"/>
  <c r="D3621" i="106" s="1"/>
  <c r="B3454" i="106"/>
  <c r="D3454" i="106" s="1"/>
  <c r="L15" i="11"/>
  <c r="B3459" i="106" s="1"/>
  <c r="D3459" i="106" s="1"/>
  <c r="B3565" i="106"/>
  <c r="D3565" i="106" s="1"/>
  <c r="K41" i="3"/>
  <c r="B2823" i="106"/>
  <c r="D2823" i="106" s="1"/>
  <c r="L13" i="11"/>
  <c r="B2060" i="106" s="1"/>
  <c r="D2060" i="106" s="1"/>
  <c r="K84" i="29"/>
  <c r="C173" i="5"/>
  <c r="B5223" i="106" s="1"/>
  <c r="D5223" i="106" s="1"/>
  <c r="F173" i="5"/>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3447" i="106"/>
  <c r="D3447" i="106" s="1"/>
  <c r="D19" i="7"/>
  <c r="B1775" i="106" s="1"/>
  <c r="D1775" i="106" s="1"/>
  <c r="B7270" i="106"/>
  <c r="C34" i="131"/>
  <c r="B3568" i="106" l="1"/>
  <c r="D3568" i="106" s="1"/>
  <c r="D58" i="36"/>
  <c r="B6024" i="106"/>
  <c r="D6024" i="106" s="1"/>
  <c r="G4" i="4"/>
  <c r="B2603" i="106" s="1"/>
  <c r="D2603" i="106" s="1"/>
  <c r="B5906" i="106"/>
  <c r="D5906" i="106" s="1"/>
  <c r="H6" i="4"/>
  <c r="B2656" i="106" s="1"/>
  <c r="D2656" i="106" s="1"/>
  <c r="K102" i="29"/>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K114" i="29"/>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5" i="106" l="1"/>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<sst xmlns="http://schemas.openxmlformats.org/spreadsheetml/2006/main" count="5014" uniqueCount="2118">
  <si>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</si>
  <si>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</si>
  <si>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</si>
  <si>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</si>
  <si>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</si>
  <si>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</si>
  <si>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</si>
  <si>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</si>
  <si>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</si>
  <si>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</si>
  <si>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</si>
  <si>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</si>
  <si>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</si>
  <si>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</si>
  <si>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</si>
  <si>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</si>
  <si>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</si>
  <si>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</si>
  <si>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</si>
  <si>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</si>
  <si>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</si>
  <si>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</si>
  <si>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</si>
  <si>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</si>
  <si>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</si>
  <si>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</si>
  <si>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</si>
  <si>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</si>
  <si>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</si>
  <si>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</si>
  <si>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</si>
  <si>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</si>
  <si>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</si>
  <si>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</si>
  <si>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</si>
  <si>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</si>
  <si>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</si>
  <si>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</si>
  <si>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</si>
  <si>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</si>
  <si>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</si>
  <si>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</si>
  <si>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</si>
  <si>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</si>
  <si>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</si>
  <si>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</si>
  <si>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</si>
  <si>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</si>
  <si>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</si>
  <si>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</si>
  <si>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</si>
  <si>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</si>
  <si>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</si>
  <si>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</si>
  <si>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</si>
  <si>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</si>
  <si>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</si>
  <si>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</si>
  <si>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</si>
  <si>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</si>
  <si>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</si>
  <si>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</si>
  <si>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</si>
  <si>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</si>
  <si>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</si>
  <si>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</si>
  <si>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</si>
  <si>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</si>
  <si>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</si>
  <si>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</si>
  <si>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</si>
  <si>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</si>
  <si>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</si>
  <si>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</si>
  <si>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</si>
  <si>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</si>
  <si>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</si>
  <si>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</si>
  <si>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</si>
  <si>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</si>
  <si>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</si>
  <si>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</si>
  <si>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</si>
  <si>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</si>
  <si>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</si>
  <si>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</si>
  <si>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</si>
  <si>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</si>
  <si>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</si>
  <si>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</si>
  <si>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</si>
  <si>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</si>
  <si>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</si>
  <si>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</si>
  <si>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</si>
  <si>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</si>
  <si>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</si>
  <si>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</si>
  <si>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</si>
  <si>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</si>
  <si>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</si>
  <si>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</si>
  <si>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</si>
  <si>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</si>
  <si>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</si>
  <si>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</si>
  <si>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</si>
  <si>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</si>
  <si>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</si>
  <si>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</si>
  <si>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</si>
  <si>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</si>
  <si>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</si>
  <si>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</si>
  <si>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</si>
  <si>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</si>
  <si>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</si>
  <si>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</si>
  <si>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</si>
  <si>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</si>
  <si>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</si>
  <si>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</si>
  <si>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</si>
  <si>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</si>
  <si>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</si>
  <si>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</si>
  <si>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</si>
  <si>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</si>
  <si>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</si>
  <si>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</si>
  <si>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</si>
  <si>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</si>
  <si>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</si>
  <si>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</si>
  <si>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</si>
  <si>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</si>
  <si>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</si>
  <si>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</si>
  <si>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</si>
  <si>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</si>
  <si>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</si>
  <si>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</si>
  <si>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</si>
  <si>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</si>
  <si>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</si>
  <si>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</si>
  <si>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</si>
  <si>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</si>
  <si>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</si>
  <si>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</si>
  <si>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</si>
  <si>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</si>
  <si>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</si>
  <si>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</si>
  <si>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</si>
  <si>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</si>
  <si>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</si>
  <si>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</si>
  <si>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</si>
  <si>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</si>
  <si>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</si>
  <si>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</si>
  <si>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</si>
  <si>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</si>
  <si>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</si>
  <si>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</si>
  <si>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</si>
  <si>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</si>
  <si>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</si>
  <si>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</si>
  <si>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</si>
  <si>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</si>
  <si>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</si>
  <si>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</si>
  <si>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</si>
  <si>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</si>
  <si>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</si>
  <si>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</si>
  <si>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</si>
  <si>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</si>
  <si>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</si>
  <si>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</si>
  <si>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</si>
  <si>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</si>
  <si>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</si>
  <si>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</si>
  <si>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</si>
  <si>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</si>
  <si>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</si>
  <si>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</si>
  <si>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</si>
  <si>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</si>
  <si>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</si>
  <si>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</si>
  <si>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</si>
  <si>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</si>
  <si>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</si>
  <si>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</si>
  <si>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</si>
  <si>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</si>
  <si>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</si>
  <si>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</si>
  <si>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</si>
  <si>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</si>
  <si>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</si>
  <si>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</si>
  <si>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</si>
  <si>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</si>
  <si>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</si>
  <si>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</si>
  <si>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</si>
  <si>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</si>
  <si>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</si>
  <si>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</si>
  <si>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</si>
  <si>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</si>
  <si>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</si>
  <si>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</si>
  <si>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</si>
  <si>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</si>
  <si>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</si>
  <si>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</si>
  <si>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</si>
  <si>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</si>
  <si>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</si>
  <si>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</si>
  <si>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</si>
  <si>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</si>
  <si>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</si>
  <si>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</si>
  <si>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</si>
  <si>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</si>
  <si>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</si>
  <si>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</si>
  <si>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</si>
  <si>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</si>
  <si>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</si>
  <si>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</si>
  <si>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</si>
  <si>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</si>
  <si>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</si>
  <si>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</si>
  <si>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</si>
  <si>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</si>
  <si>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</si>
  <si>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</si>
  <si>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</si>
  <si>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</si>
  <si>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</si>
  <si>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</si>
  <si>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</si>
  <si>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</si>
  <si>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</si>
  <si>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</si>
  <si>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</si>
  <si>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</si>
  <si>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</si>
  <si>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</si>
  <si>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</si>
  <si>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</si>
  <si>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</si>
  <si>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</si>
  <si>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</si>
  <si>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</si>
  <si>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</si>
  <si>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</si>
  <si>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</si>
  <si>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</si>
  <si>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</si>
  <si>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</si>
  <si>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</si>
  <si>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</si>
  <si>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</si>
  <si>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</si>
  <si>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</si>
  <si>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</si>
  <si>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</si>
  <si>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</si>
  <si>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</si>
  <si>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</si>
  <si>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</si>
  <si>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</si>
  <si>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</si>
  <si>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</si>
  <si>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</si>
  <si>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</si>
  <si>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</si>
  <si>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</si>
  <si>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</si>
  <si>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</si>
  <si>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</si>
  <si>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</si>
  <si>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</si>
  <si>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</si>
  <si>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</si>
  <si>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</si>
  <si>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</si>
  <si>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</si>
  <si>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</si>
  <si>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</si>
  <si>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</si>
  <si>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</si>
  <si>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</si>
  <si>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</si>
  <si>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</si>
  <si>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</si>
  <si>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</si>
  <si>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</si>
  <si>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</si>
  <si>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</si>
  <si>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</si>
  <si>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</si>
  <si>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</si>
  <si>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</si>
  <si>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</si>
  <si>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</si>
  <si>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</si>
  <si>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</si>
  <si>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</si>
  <si>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</si>
  <si>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</si>
  <si>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</si>
  <si>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</si>
  <si>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</si>
  <si>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</si>
  <si>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</si>
  <si>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</si>
  <si>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</si>
  <si>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</si>
  <si>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</si>
  <si>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</si>
  <si>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</si>
  <si>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</si>
  <si>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</si>
  <si>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</si>
  <si>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</si>
  <si>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</si>
  <si>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</si>
  <si>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</si>
  <si>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</si>
  <si>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</si>
  <si>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</si>
  <si>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</si>
  <si>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</si>
  <si>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</si>
  <si>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</si>
  <si>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</si>
  <si>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</si>
  <si>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</si>
  <si>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</si>
  <si>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</si>
  <si>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</si>
  <si>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</si>
  <si>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</si>
  <si>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</si>
  <si>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</si>
  <si>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</si>
  <si>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</si>
  <si>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</si>
  <si>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</si>
  <si>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</si>
  <si>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</si>
  <si>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</si>
  <si>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</si>
  <si>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</si>
  <si>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</si>
  <si>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</si>
  <si>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</si>
  <si>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</si>
  <si>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</si>
  <si>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</si>
  <si>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</si>
  <si>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</si>
  <si>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</si>
  <si>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</si>
  <si>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</si>
  <si>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</si>
  <si>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</si>
  <si>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</si>
  <si>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</si>
  <si>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</si>
  <si>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</si>
  <si>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</si>
  <si>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</si>
  <si>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</si>
  <si>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</si>
  <si>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</si>
  <si>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</si>
  <si>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</si>
  <si>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</si>
  <si>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</si>
  <si>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</si>
  <si>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</si>
  <si>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</si>
  <si>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</si>
  <si>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</si>
  <si>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</si>
  <si>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</si>
  <si>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</si>
  <si>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</si>
  <si>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</si>
  <si>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</si>
  <si>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</si>
  <si>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</si>
  <si>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</si>
  <si>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</si>
  <si>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</si>
  <si>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</si>
  <si>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</si>
  <si>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</si>
  <si>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</si>
  <si>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</si>
  <si>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</si>
  <si>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</si>
  <si>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</si>
  <si>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</si>
  <si>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</si>
  <si>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</si>
  <si>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</si>
  <si>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</si>
  <si>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</si>
  <si>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</si>
  <si>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</si>
  <si>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</si>
  <si>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</si>
  <si>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</si>
  <si>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</si>
  <si>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</si>
  <si>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</si>
  <si>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</si>
  <si>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</si>
  <si>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</si>
  <si>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</si>
  <si>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</si>
  <si>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</si>
  <si>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</si>
  <si>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</si>
  <si>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</si>
  <si>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</si>
  <si>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</si>
  <si>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</si>
  <si>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</si>
  <si>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</si>
  <si>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</si>
  <si>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</si>
  <si>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</si>
  <si>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</si>
  <si>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</si>
  <si>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</si>
  <si>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</si>
  <si>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</si>
  <si>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</si>
  <si>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</si>
  <si>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</si>
  <si>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</si>
  <si>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</si>
  <si>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</si>
  <si>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</si>
  <si>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</si>
  <si>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</si>
  <si>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</si>
  <si>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</si>
  <si>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</si>
  <si>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</si>
  <si>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</si>
  <si>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</si>
  <si>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</si>
  <si>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</si>
  <si>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</si>
  <si>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</si>
  <si>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</si>
  <si>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</si>
  <si>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</si>
  <si>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</si>
  <si>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</si>
  <si>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</si>
  <si>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</si>
  <si>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</si>
  <si>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</si>
  <si>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</si>
  <si>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</si>
  <si>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</si>
  <si>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</si>
  <si>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</si>
  <si>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</si>
  <si>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</si>
  <si>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</si>
  <si>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</si>
  <si>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</si>
  <si>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</si>
  <si>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</si>
  <si>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</si>
  <si>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</si>
  <si>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</si>
  <si>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</si>
  <si>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</si>
  <si>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</si>
  <si>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</si>
  <si>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</si>
  <si>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</si>
  <si>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</si>
  <si>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</si>
  <si>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</si>
  <si>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</si>
  <si>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</si>
  <si>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</si>
  <si>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</si>
  <si>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</si>
  <si>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</si>
  <si>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</si>
  <si>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</si>
  <si>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</si>
  <si>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</si>
  <si>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</si>
  <si>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</si>
  <si>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</si>
  <si>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</si>
  <si>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</si>
  <si>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</si>
  <si>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</si>
  <si>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</si>
  <si>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</si>
  <si>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</si>
  <si>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</si>
  <si>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</si>
  <si>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</si>
  <si>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</si>
  <si>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</si>
  <si>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</si>
  <si>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</si>
  <si>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</si>
  <si>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</si>
  <si>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</si>
  <si>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</si>
  <si>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</si>
  <si>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</si>
  <si>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</si>
  <si>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</si>
  <si>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</si>
  <si>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</si>
  <si>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</si>
  <si>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</si>
  <si>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</si>
  <si>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</si>
  <si>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</si>
  <si>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</si>
  <si>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</si>
  <si>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</si>
  <si>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</si>
  <si>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</si>
  <si>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</si>
  <si>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</si>
  <si>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</si>
  <si>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</si>
  <si>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</si>
  <si>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</si>
  <si>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</si>
  <si>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</si>
  <si>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</si>
  <si>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</si>
  <si>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</si>
  <si>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</si>
  <si>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</si>
  <si>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</si>
  <si>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</si>
  <si>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</si>
  <si>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</si>
  <si>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</si>
  <si>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</si>
  <si>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</si>
  <si>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</si>
  <si>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</si>
  <si>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</si>
  <si>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</si>
  <si>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</si>
  <si>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</si>
  <si>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</si>
  <si>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</si>
  <si>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</si>
  <si>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</si>
  <si>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</si>
  <si>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</si>
  <si>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</si>
  <si>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</si>
  <si>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</si>
  <si>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</si>
  <si>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</si>
  <si>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</si>
  <si>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</si>
  <si>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</si>
  <si>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</si>
  <si>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</si>
  <si>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</si>
  <si>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</si>
  <si>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</si>
  <si>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</si>
  <si>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</si>
  <si>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</si>
  <si>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</si>
  <si>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</si>
  <si>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</si>
  <si>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</si>
  <si>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</si>
  <si>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</si>
  <si>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</si>
  <si>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</si>
  <si>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</si>
  <si>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</si>
  <si>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</si>
  <si>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</si>
  <si>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</si>
  <si>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</si>
  <si>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</si>
  <si>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</si>
  <si>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</si>
  <si>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</si>
  <si>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</si>
  <si>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</si>
  <si>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</si>
  <si>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</si>
  <si>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</si>
  <si>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</si>
  <si>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</si>
  <si>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</si>
  <si>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</si>
  <si>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</si>
  <si>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</si>
  <si>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</si>
  <si>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</si>
  <si>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</si>
  <si>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</si>
  <si>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</si>
  <si>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</si>
  <si>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</si>
  <si>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</si>
  <si>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</si>
  <si>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</si>
  <si>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</si>
  <si>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</si>
  <si>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</si>
  <si>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</si>
  <si>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</si>
  <si>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</si>
  <si>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</si>
  <si>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</si>
  <si>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</si>
  <si>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</si>
  <si>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</si>
  <si>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</si>
  <si>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</si>
  <si>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</si>
  <si>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</si>
  <si>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</si>
  <si>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</si>
  <si>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</si>
  <si>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</si>
  <si>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</si>
  <si>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</si>
  <si>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</si>
  <si>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</si>
  <si>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</si>
  <si>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</si>
  <si>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</si>
  <si>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</si>
  <si>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</si>
  <si>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</si>
  <si>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</si>
  <si>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</si>
  <si>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</si>
  <si>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</si>
  <si>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</si>
  <si>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</si>
  <si>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</si>
  <si>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</si>
  <si>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</si>
  <si>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</si>
  <si>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</si>
  <si>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</si>
  <si>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</si>
  <si>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</si>
  <si>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</si>
  <si>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</si>
  <si>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</si>
  <si>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</si>
  <si>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</si>
  <si>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</si>
  <si>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</si>
  <si>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</si>
  <si>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</si>
  <si>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</si>
  <si>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</si>
  <si>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</si>
  <si>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</si>
  <si>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</si>
  <si>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</si>
  <si>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</si>
  <si>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</si>
  <si>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</si>
  <si>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</si>
  <si>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</si>
  <si>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</si>
  <si>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</si>
  <si>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</si>
  <si>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</si>
  <si>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</si>
  <si>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</si>
  <si>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</si>
  <si>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</si>
  <si>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</si>
  <si>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</si>
  <si>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</si>
  <si>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</si>
  <si>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</si>
  <si>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</si>
  <si>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</si>
  <si>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</si>
  <si>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</si>
  <si>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</si>
  <si>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</si>
  <si>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</si>
  <si>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</si>
  <si>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</si>
  <si>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</si>
  <si>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</si>
  <si>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</si>
  <si>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</si>
  <si>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</si>
  <si>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</si>
  <si>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</si>
  <si>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</si>
  <si>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</si>
  <si>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</si>
  <si>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</si>
  <si>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</si>
  <si>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</si>
  <si>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</si>
  <si>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</si>
  <si>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</si>
  <si>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</si>
  <si>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</si>
  <si>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</si>
  <si>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</si>
  <si>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</si>
  <si>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</si>
  <si>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</si>
  <si>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</si>
  <si>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</si>
  <si>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</si>
  <si>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</si>
  <si>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</si>
  <si>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</si>
  <si>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</si>
  <si>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</si>
  <si>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</si>
  <si>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</si>
  <si>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</si>
  <si>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</si>
  <si>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</si>
  <si>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</si>
  <si>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</si>
  <si>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</si>
  <si>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</si>
  <si>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</si>
  <si>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</si>
  <si>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</si>
  <si>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</si>
  <si>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</si>
  <si>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</si>
  <si>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</si>
  <si>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</si>
  <si>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</si>
  <si>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</si>
  <si>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</si>
  <si>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</si>
  <si>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</si>
  <si>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</si>
  <si>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</si>
  <si>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</si>
  <si>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</si>
  <si>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</si>
  <si>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</si>
  <si>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</si>
  <si>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</si>
  <si>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</si>
  <si>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</si>
  <si>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</si>
  <si>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</si>
  <si>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</si>
  <si>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</si>
  <si>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</si>
  <si>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</si>
  <si>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</si>
  <si>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</si>
  <si>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</si>
  <si>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</si>
  <si>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</si>
  <si>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</si>
  <si>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</si>
  <si>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</si>
  <si>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</si>
  <si>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</si>
  <si>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</si>
  <si>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</si>
  <si>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</si>
  <si>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</si>
  <si>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</si>
  <si>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</si>
  <si>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</si>
  <si>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</si>
  <si>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</si>
  <si>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</si>
  <si>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</si>
  <si>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</si>
  <si>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</si>
  <si>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</si>
  <si>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</si>
  <si>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</si>
  <si>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</si>
  <si>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</si>
  <si>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</si>
  <si>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</si>
  <si>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</si>
  <si>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</si>
  <si>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</si>
  <si>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</si>
  <si>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</si>
  <si>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</si>
  <si>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</si>
  <si>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</si>
  <si>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</si>
  <si>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</si>
  <si>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</si>
  <si>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</si>
  <si>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</si>
  <si>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</si>
  <si>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</si>
  <si>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</si>
  <si>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</si>
  <si>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</si>
  <si>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</si>
  <si>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</si>
  <si>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</si>
  <si>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</si>
  <si>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</si>
  <si>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</si>
  <si>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</si>
  <si>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</si>
  <si>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</si>
  <si>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</si>
  <si>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</si>
  <si>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</si>
  <si>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</si>
  <si>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</si>
  <si>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</si>
  <si>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</si>
  <si>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</si>
  <si>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</si>
  <si>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</si>
  <si>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</si>
  <si>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</si>
  <si>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</si>
  <si>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</si>
  <si>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</si>
  <si>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</si>
  <si>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</si>
  <si>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</si>
  <si>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</si>
  <si>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</si>
  <si>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</si>
  <si>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</si>
  <si>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</si>
  <si>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</si>
  <si>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</si>
  <si>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</si>
  <si>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</si>
  <si>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</si>
  <si>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</si>
  <si>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</si>
  <si>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</si>
  <si>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</si>
  <si>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</si>
  <si>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</si>
  <si>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</si>
  <si>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</si>
  <si>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</si>
  <si>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</si>
  <si>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</si>
  <si>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</si>
  <si>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</si>
  <si>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</si>
  <si>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</si>
  <si>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</si>
  <si>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</si>
  <si>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</si>
  <si>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</si>
  <si>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</si>
  <si>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</si>
  <si>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</si>
  <si>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</si>
  <si>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</si>
  <si>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</si>
  <si>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</si>
  <si>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</si>
  <si>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</si>
  <si>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</si>
  <si>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</si>
  <si>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</si>
  <si>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</si>
  <si>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</si>
  <si>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</si>
  <si>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</si>
  <si>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</si>
  <si>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</si>
  <si>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</si>
  <si>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</si>
  <si>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</si>
  <si>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</si>
  <si>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</si>
  <si>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</si>
  <si>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</si>
  <si>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</si>
  <si>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</si>
  <si>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</si>
  <si>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</si>
  <si>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</si>
  <si>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</si>
  <si>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</si>
  <si>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</si>
  <si>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</si>
  <si>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</si>
  <si>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</si>
  <si>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</si>
  <si>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</si>
  <si>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</si>
  <si>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</si>
  <si>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</si>
  <si>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</si>
  <si>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</si>
  <si>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</si>
  <si>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</si>
  <si>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</si>
  <si>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</si>
  <si>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</si>
  <si>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</si>
  <si>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</si>
  <si>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</si>
  <si>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</si>
  <si>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</si>
  <si>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</si>
  <si>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</si>
  <si>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</si>
  <si>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</si>
  <si>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</si>
  <si>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</si>
  <si>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</si>
  <si>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</si>
  <si>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</si>
  <si>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</si>
  <si>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</si>
  <si>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</si>
  <si>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</si>
  <si>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</si>
  <si>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</si>
  <si>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</si>
  <si>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</si>
  <si>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</si>
  <si>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</si>
  <si>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</si>
  <si>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</si>
  <si>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</si>
  <si>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</si>
  <si>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</si>
  <si>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</si>
  <si>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</si>
  <si>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</si>
  <si>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</si>
  <si>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</si>
  <si>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</si>
  <si>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</si>
  <si>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</si>
  <si>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</si>
  <si>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</si>
  <si>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</si>
  <si>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</si>
  <si>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</si>
  <si>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</si>
  <si>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</si>
  <si>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</si>
  <si>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</si>
  <si>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</si>
  <si>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</si>
  <si>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</si>
  <si>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</si>
  <si>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</si>
  <si>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</si>
  <si>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</si>
  <si>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</si>
  <si>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</si>
  <si>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</si>
  <si>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</si>
  <si>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</si>
  <si>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</si>
  <si>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</si>
  <si>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</si>
  <si>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</si>
  <si>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</si>
  <si>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</si>
  <si>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</si>
  <si>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</si>
  <si>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</si>
  <si>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</si>
  <si>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</si>
  <si>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</si>
  <si>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</si>
  <si>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</si>
  <si>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</si>
  <si>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</si>
  <si>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</si>
  <si>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</si>
  <si>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</si>
  <si>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</si>
  <si>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</si>
  <si>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</si>
  <si>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</si>
  <si>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</si>
  <si>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</si>
  <si>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</si>
  <si>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</si>
  <si>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</si>
  <si>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</si>
  <si>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</si>
  <si>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</si>
  <si>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</si>
  <si>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</si>
  <si>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</si>
  <si>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</si>
  <si>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</si>
  <si>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</si>
  <si>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</si>
  <si>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</si>
  <si>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</si>
  <si>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</si>
  <si>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</si>
  <si>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</si>
  <si>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</si>
  <si>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</si>
  <si>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</si>
  <si>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</si>
  <si>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</si>
  <si>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</si>
  <si>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</si>
  <si>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</si>
  <si>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</si>
  <si>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</si>
  <si>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</si>
  <si>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</si>
  <si>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</si>
  <si>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</si>
  <si>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</si>
  <si>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</si>
  <si>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</si>
  <si>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</si>
  <si>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</si>
  <si>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</si>
  <si>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</si>
  <si>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</si>
  <si>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</si>
  <si>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</si>
  <si>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</si>
  <si>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</si>
  <si>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</si>
  <si>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</si>
  <si>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</si>
  <si>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</si>
  <si>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</si>
  <si>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</si>
  <si>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</si>
  <si>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</si>
  <si>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</si>
  <si>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</si>
  <si>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</si>
  <si>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</si>
  <si>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</si>
  <si>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</si>
  <si>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</si>
  <si>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</si>
  <si>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</si>
  <si>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</si>
  <si>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</si>
  <si>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</si>
  <si>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</si>
  <si>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</si>
  <si>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</si>
  <si>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</si>
  <si>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</si>
  <si>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</si>
  <si>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</si>
  <si>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</si>
  <si>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</si>
  <si>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</si>
  <si>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</si>
  <si>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</si>
  <si>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</si>
  <si>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</si>
  <si>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</si>
  <si>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</si>
  <si>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</si>
  <si>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</si>
  <si>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</si>
  <si>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</si>
  <si>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</si>
  <si>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</si>
  <si>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</si>
  <si>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</si>
  <si>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</si>
  <si>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</si>
  <si>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</si>
  <si>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</si>
  <si>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</si>
  <si>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</si>
  <si>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</si>
  <si>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</si>
  <si>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</si>
  <si>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</si>
  <si>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</si>
  <si>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</si>
  <si>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</si>
  <si>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</si>
  <si>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</si>
  <si>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</si>
  <si>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</si>
  <si>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</si>
  <si>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</si>
  <si>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</si>
  <si>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</si>
  <si>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</si>
  <si>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</si>
  <si>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</si>
  <si>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</si>
  <si>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</si>
  <si>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</si>
  <si>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</si>
  <si>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</si>
  <si>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</si>
  <si>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</si>
  <si>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</si>
  <si>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</si>
  <si>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</si>
  <si>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</si>
  <si>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</si>
  <si>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</si>
  <si>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</si>
  <si>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</si>
  <si>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</si>
  <si>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</si>
  <si>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</si>
  <si>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</si>
  <si>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</si>
  <si>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</si>
  <si>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</si>
  <si>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</si>
  <si>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</si>
  <si>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</si>
  <si>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</si>
  <si>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</si>
  <si>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</si>
  <si>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</si>
  <si>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</si>
  <si>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</si>
  <si>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</si>
  <si>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</si>
  <si>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</si>
  <si>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</si>
  <si>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</si>
  <si>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</si>
  <si>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</si>
  <si>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</si>
  <si>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</si>
  <si>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</si>
  <si>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</si>
  <si>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</si>
  <si>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</si>
  <si>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</si>
  <si>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</si>
  <si>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</si>
  <si>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</si>
  <si>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</si>
  <si>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</si>
  <si>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</si>
  <si>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</si>
  <si>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</si>
  <si>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</si>
  <si>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</si>
  <si>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</si>
  <si>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</si>
  <si>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</si>
  <si>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</si>
  <si>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</si>
  <si>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</si>
  <si>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</si>
  <si>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</si>
  <si>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</si>
  <si>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</si>
  <si>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</si>
  <si>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</si>
  <si>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</si>
  <si>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</si>
  <si>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</si>
  <si>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</si>
  <si>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</si>
  <si>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</si>
  <si>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</si>
  <si>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</si>
  <si>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</si>
  <si>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</si>
  <si>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</si>
  <si>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</si>
  <si>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</si>
  <si>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</si>
  <si>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</si>
  <si>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</si>
  <si>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</si>
  <si>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</si>
  <si>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</si>
  <si>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</si>
  <si>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</si>
  <si>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</si>
  <si>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</si>
  <si>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</si>
  <si>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</si>
  <si>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</si>
  <si>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</si>
  <si>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</si>
  <si>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</si>
  <si>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</si>
  <si>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</si>
  <si>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</si>
  <si>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</si>
  <si>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</si>
  <si>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</si>
  <si>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</si>
  <si>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</si>
  <si>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</si>
  <si>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</si>
  <si>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</si>
  <si>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</si>
  <si>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</si>
  <si>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</si>
  <si>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</si>
  <si>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</si>
  <si>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</si>
  <si>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</si>
  <si>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</si>
  <si>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</si>
  <si>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</si>
  <si>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</si>
  <si>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</si>
  <si>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</si>
  <si>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</si>
  <si>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</si>
  <si>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</si>
  <si>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</si>
  <si>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</si>
  <si>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</si>
  <si>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</si>
  <si>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</si>
  <si>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</si>
  <si>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</si>
  <si>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</si>
  <si>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</si>
  <si>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</si>
  <si>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</si>
  <si>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</si>
  <si>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</si>
  <si>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</si>
  <si>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</si>
  <si>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</si>
  <si>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</si>
  <si>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</si>
  <si>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</si>
  <si>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</si>
  <si>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</si>
  <si>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</si>
  <si>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</si>
  <si>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</si>
  <si>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</si>
  <si>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</si>
  <si>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</si>
  <si>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</si>
  <si>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</si>
  <si>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</si>
  <si>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</si>
  <si>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</si>
  <si>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</si>
  <si>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</si>
  <si>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</si>
  <si>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</si>
  <si>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</si>
  <si>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</si>
  <si>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</si>
  <si>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</si>
  <si>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</si>
  <si>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</si>
  <si>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</si>
  <si>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</si>
  <si>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</si>
  <si>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</si>
  <si>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</si>
  <si>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</si>
  <si>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</si>
  <si>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</si>
  <si>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</si>
  <si>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</si>
  <si>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</si>
  <si>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</si>
  <si>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</si>
  <si>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</si>
  <si>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</si>
  <si>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</si>
  <si>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</si>
  <si>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</si>
  <si>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</si>
  <si>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</si>
  <si>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</si>
  <si>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</si>
  <si>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</si>
  <si>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</si>
  <si>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</si>
  <si>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</si>
  <si>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</si>
  <si>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</si>
  <si>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</si>
  <si>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</si>
  <si>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</si>
  <si>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</si>
  <si>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</si>
  <si>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</si>
  <si>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</si>
  <si>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</si>
  <si>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</si>
  <si>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</si>
  <si>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</si>
  <si>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</si>
  <si>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</si>
  <si>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</si>
  <si>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</si>
  <si>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</si>
  <si>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</si>
  <si>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</si>
  <si>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</si>
  <si>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</si>
  <si>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</si>
  <si>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</si>
  <si>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</si>
  <si>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</si>
  <si>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</si>
  <si>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</si>
  <si>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</si>
  <si>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</si>
  <si>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</si>
  <si>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</si>
  <si>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</si>
  <si>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</si>
  <si>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</si>
  <si>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</si>
  <si>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</si>
  <si>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</si>
  <si>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</si>
  <si>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</si>
  <si>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</si>
  <si>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</si>
  <si>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</si>
  <si>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</si>
  <si>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</si>
  <si>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</si>
  <si>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</si>
  <si>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</si>
  <si>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</si>
  <si>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</si>
  <si>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</si>
  <si>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</si>
  <si>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</si>
  <si>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</si>
  <si>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</si>
  <si>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</si>
  <si>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</si>
  <si>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</si>
  <si>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</si>
  <si>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</si>
  <si>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</si>
  <si>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</si>
  <si>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</si>
  <si>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</si>
  <si>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</si>
  <si>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</si>
  <si>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</si>
  <si>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</si>
  <si>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</si>
  <si>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</si>
  <si>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</si>
  <si>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</si>
  <si>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</si>
  <si>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</si>
  <si>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</si>
  <si>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</si>
  <si>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</si>
  <si>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</si>
  <si>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</si>
  <si>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</si>
  <si>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</si>
  <si>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</si>
  <si>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</si>
  <si>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</si>
  <si>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</si>
  <si>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</si>
  <si>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</si>
  <si>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</si>
  <si>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</si>
  <si>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</si>
  <si>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</si>
  <si>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</si>
  <si>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</si>
  <si>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</si>
  <si>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</si>
  <si>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</si>
  <si>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</si>
  <si>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</si>
  <si>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</si>
  <si>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</si>
  <si>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</si>
  <si>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</si>
  <si>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</si>
  <si>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</si>
  <si>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</si>
  <si>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</si>
  <si>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</si>
  <si>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</si>
  <si>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</si>
  <si>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</si>
  <si>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</si>
  <si>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</si>
  <si>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</si>
  <si>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</si>
  <si>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</si>
  <si>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</si>
  <si>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</si>
  <si>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</si>
  <si>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</si>
  <si>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</si>
  <si>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</si>
  <si>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</si>
  <si>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</si>
  <si>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</si>
  <si>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</si>
  <si>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</si>
  <si>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</si>
  <si>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</si>
  <si>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</si>
  <si>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</si>
  <si>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</si>
  <si>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</si>
  <si>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</si>
  <si>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</si>
  <si>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</si>
  <si>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</si>
  <si>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</si>
  <si>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</si>
  <si>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</si>
  <si>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</si>
  <si>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</si>
  <si>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</si>
  <si>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</si>
  <si>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</si>
  <si>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</si>
  <si>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</si>
  <si>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</si>
  <si>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</si>
  <si>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</si>
  <si>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</si>
  <si>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</si>
  <si>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</si>
  <si>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</si>
  <si>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</si>
  <si>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</si>
  <si>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</si>
  <si>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</si>
  <si>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</si>
  <si>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</si>
  <si>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</si>
  <si>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</si>
  <si>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</si>
  <si>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</si>
  <si>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</si>
  <si>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</si>
  <si>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</si>
  <si>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</si>
  <si>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</si>
  <si>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</si>
  <si>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</si>
  <si>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</si>
  <si>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</si>
  <si>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</si>
  <si>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</si>
  <si>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</si>
  <si>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</si>
  <si>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</si>
  <si>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</si>
  <si>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</si>
  <si>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</si>
  <si>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</si>
  <si>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</si>
  <si>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</si>
  <si>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</si>
  <si>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</si>
  <si>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</si>
  <si>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</si>
  <si>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</si>
  <si>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</si>
  <si>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</si>
  <si>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</si>
  <si>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</si>
  <si>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</si>
  <si>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</si>
  <si>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</si>
  <si>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</si>
  <si>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</si>
  <si>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</si>
  <si>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</si>
  <si>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</si>
  <si>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</si>
  <si>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</si>
  <si>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</si>
  <si>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</si>
  <si>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</si>
  <si>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</si>
  <si>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</si>
  <si>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</si>
  <si>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</si>
  <si>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</si>
  <si>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</si>
  <si>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</si>
  <si>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</si>
  <si>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</si>
  <si>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</si>
  <si>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</si>
  <si>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</si>
  <si>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</si>
  <si>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</si>
  <si>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</si>
  <si>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</si>
  <si>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</si>
  <si>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</si>
  <si>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</si>
  <si>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</si>
  <si>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</si>
  <si>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</si>
  <si>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</si>
  <si>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</si>
  <si>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</si>
  <si>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</si>
  <si>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</si>
  <si>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</si>
  <si>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</si>
  <si>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</si>
  <si>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</si>
  <si>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</si>
  <si>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</si>
  <si>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</si>
  <si>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</si>
  <si>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</si>
  <si>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</si>
  <si>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</si>
  <si>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</si>
  <si>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</si>
  <si>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</si>
  <si>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</si>
  <si>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</si>
  <si>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</si>
  <si>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</si>
  <si>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</si>
  <si>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</si>
  <si>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</si>
  <si>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</si>
  <si>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</si>
  <si>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</si>
  <si>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</si>
  <si>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</si>
  <si>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</si>
  <si>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</si>
  <si>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</si>
  <si>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</si>
  <si>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</si>
  <si>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</si>
  <si>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</si>
  <si>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</si>
  <si>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</si>
  <si>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</si>
  <si>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</si>
  <si>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</si>
  <si>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</si>
  <si>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</si>
  <si>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</si>
  <si>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</si>
  <si>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</si>
  <si>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</si>
  <si>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</si>
  <si>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</si>
  <si>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</si>
  <si>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</si>
  <si>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</si>
  <si>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</si>
  <si>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</si>
  <si>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</si>
  <si>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</si>
  <si>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</si>
  <si>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</si>
  <si>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</si>
  <si>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</si>
  <si>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</si>
  <si>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</si>
  <si>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</si>
  <si>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</si>
  <si>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</si>
  <si>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</si>
  <si>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</si>
  <si>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</si>
  <si>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</si>
  <si>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</si>
  <si>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</si>
  <si>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</si>
  <si>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</si>
  <si>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</si>
  <si>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</si>
  <si>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</si>
  <si>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</si>
  <si>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</si>
  <si>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</si>
  <si>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</si>
  <si>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</si>
  <si>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</si>
  <si>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</si>
  <si>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</si>
  <si>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</si>
  <si>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</si>
  <si>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</si>
  <si>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</si>
  <si>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</si>
  <si>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</si>
  <si>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</si>
  <si>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</si>
  <si>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</si>
  <si>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</si>
  <si>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</si>
  <si>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</si>
  <si>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</si>
  <si>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</si>
  <si>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</si>
  <si>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</si>
  <si>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</si>
  <si>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</si>
  <si>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</si>
  <si>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</si>
  <si>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</si>
  <si>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</si>
  <si>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</si>
  <si>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</si>
  <si>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</si>
  <si>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</si>
  <si>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</si>
  <si>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</si>
  <si>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</si>
  <si>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</si>
  <si>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</si>
  <si>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</si>
  <si>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</si>
  <si>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</si>
  <si>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</si>
  <si>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</si>
  <si>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</si>
  <si>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</si>
  <si>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</si>
  <si>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</si>
  <si>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</si>
  <si>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</si>
  <si>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</si>
  <si>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</si>
  <si>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</si>
  <si>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</si>
  <si>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</si>
  <si>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</si>
  <si>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</si>
  <si>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</si>
  <si>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</si>
  <si>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</si>
  <si>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</si>
  <si>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</si>
  <si>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</si>
  <si>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</si>
  <si>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</si>
  <si>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</si>
  <si>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</si>
  <si>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</si>
  <si>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</si>
  <si>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</si>
  <si>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</si>
  <si>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</si>
  <si>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</si>
  <si>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</si>
  <si>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</si>
  <si>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</si>
  <si>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</si>
  <si>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</si>
  <si>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</si>
  <si>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</si>
  <si>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</si>
  <si>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</si>
  <si>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</si>
  <si>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</si>
  <si>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</si>
  <si>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</si>
  <si>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</si>
  <si>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</si>
  <si>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</si>
  <si>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</si>
  <si>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</si>
  <si>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</si>
  <si>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</si>
  <si>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</si>
  <si>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</si>
  <si>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</si>
  <si>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</si>
  <si>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</si>
  <si>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</si>
  <si>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</si>
  <si>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</si>
  <si>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</si>
  <si>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</si>
  <si>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</si>
  <si>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</si>
  <si>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</si>
  <si>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</si>
  <si>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</si>
  <si>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</si>
  <si>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</si>
  <si>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</si>
  <si>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</si>
  <si>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</si>
  <si>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</si>
  <si>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</si>
  <si>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</si>
  <si>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</si>
  <si>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</si>
  <si>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</si>
  <si>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</si>
  <si>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</si>
  <si>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</si>
  <si>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</si>
  <si>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</si>
  <si>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</si>
  <si>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</si>
  <si>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</si>
  <si>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</si>
  <si>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</si>
  <si>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</si>
  <si>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</si>
  <si>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</si>
  <si>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</si>
  <si>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</si>
  <si>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</si>
  <si>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</si>
  <si>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</si>
  <si>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</si>
  <si>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</si>
  <si>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</si>
  <si>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</si>
  <si>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</si>
  <si>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</si>
  <si>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</si>
  <si>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</si>
  <si>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</si>
  <si>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</si>
  <si>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</si>
  <si>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</si>
  <si>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</si>
  <si>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</si>
  <si>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</si>
  <si>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</si>
  <si>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</si>
  <si>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</si>
  <si>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</si>
  <si>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</si>
  <si>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</si>
  <si>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</si>
  <si>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</si>
  <si>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</si>
  <si>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</si>
  <si>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</si>
  <si>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</si>
  <si>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</si>
  <si>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</si>
  <si>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</si>
  <si>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</si>
  <si>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</si>
  <si>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</si>
  <si>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</si>
  <si>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</si>
  <si>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</si>
  <si>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</si>
  <si>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</si>
  <si>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</si>
  <si>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</si>
  <si>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</si>
  <si>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</si>
  <si>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</si>
  <si>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</si>
  <si>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</si>
  <si>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</si>
  <si>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</si>
  <si>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</si>
  <si>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</si>
  <si>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</si>
  <si>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</si>
  <si>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</si>
  <si>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</si>
  <si>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</si>
  <si>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</si>
  <si>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</si>
  <si>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</si>
  <si>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</si>
  <si>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</si>
  <si>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</si>
  <si>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</si>
  <si>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</si>
  <si>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</si>
  <si>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</si>
  <si>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</si>
  <si>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</si>
  <si>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</si>
  <si>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</si>
  <si>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</si>
  <si>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</si>
  <si>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</si>
  <si>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</si>
  <si>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</si>
  <si>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</si>
  <si>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</si>
  <si>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</si>
  <si>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</si>
  <si>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</si>
  <si>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</si>
  <si>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</si>
  <si>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</si>
  <si>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</si>
  <si>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</si>
  <si>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</si>
  <si>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</si>
  <si>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</si>
  <si>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</si>
  <si>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</si>
  <si>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</si>
  <si>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</si>
  <si>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</si>
  <si>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</si>
  <si>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</si>
  <si>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</si>
  <si>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</si>
  <si>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</si>
  <si>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</si>
  <si>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</si>
  <si>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</si>
  <si>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</si>
  <si>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</si>
  <si>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</si>
  <si>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</si>
  <si>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</si>
  <si>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</si>
  <si>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</si>
  <si>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</si>
  <si>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</si>
  <si>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</si>
  <si>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</si>
  <si>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</si>
  <si>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</si>
  <si>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</si>
  <si>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</si>
  <si>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</si>
  <si>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</si>
  <si>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</si>
  <si>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</si>
  <si>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</si>
  <si>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</si>
  <si>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</si>
  <si>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</si>
  <si>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</si>
  <si>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</si>
  <si>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</si>
  <si>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</si>
  <si>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</si>
  <si>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</si>
  <si>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</si>
  <si>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</si>
  <si>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</si>
  <si>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</si>
  <si>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</si>
  <si>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</si>
  <si>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</si>
  <si>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</si>
  <si>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</si>
  <si>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</si>
  <si>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</si>
  <si>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</si>
  <si>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</si>
  <si>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</si>
  <si>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</si>
  <si>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</si>
  <si>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</si>
  <si>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</si>
  <si>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</si>
  <si>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</si>
  <si>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</si>
  <si>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</si>
  <si>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</si>
  <si>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</si>
  <si>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</si>
  <si>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</si>
  <si>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</si>
  <si>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</si>
  <si>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</si>
  <si>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</si>
  <si>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</si>
  <si>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</si>
  <si>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</si>
  <si>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</si>
  <si>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</si>
  <si>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</si>
  <si>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</si>
  <si>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</si>
  <si>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</si>
  <si>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</si>
  <si>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</si>
  <si>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</si>
  <si>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</si>
  <si>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</si>
  <si>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</si>
  <si>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</si>
  <si>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</si>
  <si>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</si>
  <si>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</si>
  <si>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</si>
  <si>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</si>
  <si>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</si>
  <si>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</si>
  <si>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</si>
  <si>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</si>
  <si>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</si>
  <si>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</si>
  <si>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</si>
  <si>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</si>
  <si>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</si>
  <si>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</si>
  <si>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</si>
  <si>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</si>
  <si>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</si>
  <si>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</si>
  <si>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</si>
  <si>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</si>
  <si>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</si>
  <si>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</si>
  <si>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</si>
  <si>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</si>
  <si>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</si>
  <si>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</si>
  <si>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</si>
  <si>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</si>
  <si>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</si>
  <si>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</si>
  <si>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</si>
  <si>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</si>
  <si>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</si>
  <si>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</si>
  <si>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</si>
  <si>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</si>
  <si>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</si>
  <si>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</si>
  <si>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</si>
  <si>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</si>
  <si>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</si>
  <si>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</si>
  <si>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</si>
  <si>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</si>
  <si>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</si>
  <si>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</si>
  <si>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</si>
  <si>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</si>
  <si>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</si>
  <si>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</si>
  <si>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</si>
  <si>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</si>
  <si>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</si>
  <si>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</si>
  <si>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</si>
  <si>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</si>
  <si>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</si>
  <si>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</si>
  <si>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</si>
  <si>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</si>
  <si>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</si>
  <si>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</si>
  <si>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</si>
  <si>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</si>
  <si>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</si>
  <si>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</si>
  <si>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</si>
  <si>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</si>
  <si>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</si>
  <si>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</si>
  <si>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</si>
  <si>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</si>
  <si>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</si>
  <si>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</si>
  <si>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</si>
  <si>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</si>
  <si>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</si>
  <si>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</si>
  <si>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</si>
  <si>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</si>
  <si>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</si>
  <si>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</si>
  <si>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</si>
  <si>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</si>
  <si>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</si>
  <si>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</si>
  <si>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</si>
  <si>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</si>
  <si>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</si>
  <si>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</si>
  <si>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</si>
  <si>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</si>
  <si>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</si>
  <si>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</si>
  <si>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</si>
  <si>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</si>
  <si>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</si>
  <si>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</si>
  <si>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</si>
  <si>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</si>
  <si>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</si>
  <si>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</si>
  <si>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</si>
  <si>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</si>
  <si>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</si>
  <si>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</si>
  <si>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</si>
  <si>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</si>
  <si>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</si>
  <si>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</si>
  <si>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</si>
  <si>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</si>
  <si>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</si>
  <si>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</si>
  <si>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</si>
  <si>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</si>
  <si>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</si>
  <si>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</si>
  <si>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</si>
  <si>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</si>
  <si>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</si>
  <si>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</si>
  <si>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</si>
  <si>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</si>
  <si>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</si>
  <si>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</si>
  <si>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</si>
  <si>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</si>
  <si>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</si>
  <si>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</si>
  <si>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</si>
  <si>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</si>
  <si>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</si>
  <si>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</si>
  <si>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</si>
  <si>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</si>
  <si>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</si>
  <si>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</si>
  <si>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</si>
  <si>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</si>
  <si>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</si>
  <si>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</si>
  <si>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</si>
  <si>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</si>
  <si>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</si>
  <si>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</si>
  <si>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</si>
  <si>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</si>
  <si>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</si>
  <si>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</si>
  <si>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</si>
  <si>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</si>
  <si>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</si>
  <si>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LaSalle</t>
  </si>
  <si>
    <t>200 Ninth Street</t>
  </si>
  <si>
    <t>Peru</t>
  </si>
  <si>
    <t>Dwayne Mentgen</t>
  </si>
  <si>
    <t>815-220-8195</t>
  </si>
  <si>
    <t>815-220-8267</t>
  </si>
  <si>
    <t>Sikich LLP</t>
  </si>
  <si>
    <t>Brian LeFevre</t>
  </si>
  <si>
    <t>1415 W. Diehl Rd, Suite 400</t>
  </si>
  <si>
    <t>Naperville</t>
  </si>
  <si>
    <t>IL</t>
  </si>
  <si>
    <t>630-566-8505</t>
  </si>
  <si>
    <t>630-499-5885</t>
  </si>
  <si>
    <t>065-028451</t>
  </si>
  <si>
    <t>brian.lefevre@sikich.com</t>
  </si>
  <si>
    <t>1993 - Local Assessments</t>
  </si>
  <si>
    <t>2300 - Area Career Center</t>
  </si>
  <si>
    <t>4799 - Carl Perkins Direct Grant and Carl Perkins IVCC flowthrough grant</t>
  </si>
  <si>
    <t>Starved Rock for Voc Tech 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</si>
</sst>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8" t="s">
        <v>466</v>
      </c>
      <c r="J1" s="2179"/>
      <c r="K1" s="2179"/>
      <c r="L1" s="2179"/>
      <c r="M1" s="2179"/>
      <c r="N1" s="2179"/>
      <c r="O1" s="2179"/>
      <c r="P1" s="2179"/>
      <c r="Q1" s="2179"/>
      <c r="R1" s="2179"/>
      <c r="S1" s="2179"/>
    </row>
    <row r="2" spans="1:28" ht="12" customHeight="1" x14ac:dyDescent="0.2">
      <c r="A2" s="201" t="s">
        <v>1869</v>
      </c>
      <c r="D2" s="202"/>
      <c r="I2" s="2180" t="s">
        <v>1133</v>
      </c>
      <c r="J2" s="2179"/>
      <c r="K2" s="2179"/>
      <c r="L2" s="2179"/>
      <c r="M2" s="2179"/>
      <c r="N2" s="2179"/>
      <c r="O2" s="2179"/>
      <c r="P2" s="2179"/>
      <c r="Q2" s="2179"/>
      <c r="R2" s="2179"/>
      <c r="S2" s="2179"/>
    </row>
    <row r="3" spans="1:28" ht="12" customHeight="1" x14ac:dyDescent="0.2">
      <c r="A3" s="1817" t="s">
        <v>1952</v>
      </c>
      <c r="B3" s="1818"/>
      <c r="C3" s="1818"/>
      <c r="D3" s="1819"/>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42"/>
      <c r="C5" s="178" t="s">
        <v>1061</v>
      </c>
      <c r="D5" s="362"/>
      <c r="E5" s="362"/>
      <c r="H5" s="192"/>
      <c r="I5" s="2187" t="s">
        <v>769</v>
      </c>
      <c r="J5" s="2132"/>
      <c r="K5" s="2132"/>
      <c r="L5" s="2132"/>
      <c r="M5" s="2132"/>
      <c r="N5" s="2132"/>
      <c r="O5" s="2132"/>
      <c r="P5" s="2132"/>
      <c r="Q5" s="2132"/>
      <c r="R5" s="2132"/>
      <c r="S5" s="2132"/>
    </row>
    <row r="6" spans="1:28" ht="14.1" customHeight="1" x14ac:dyDescent="0.2">
      <c r="B6" s="442" t="s">
        <v>2098</v>
      </c>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703" t="s">
        <v>2098</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8">
        <v>35050720045</v>
      </c>
      <c r="B13" s="2149"/>
      <c r="C13" s="2149"/>
      <c r="D13" s="2149"/>
      <c r="E13" s="2149"/>
      <c r="F13" s="2149"/>
      <c r="G13" s="2149"/>
      <c r="H13" s="2150"/>
      <c r="I13" s="184"/>
      <c r="J13" s="183"/>
      <c r="K13" s="181"/>
      <c r="L13" s="183"/>
      <c r="M13" s="183"/>
      <c r="N13" s="183"/>
      <c r="O13" s="183"/>
      <c r="P13" s="183"/>
      <c r="Q13" s="183"/>
      <c r="R13" s="183"/>
      <c r="S13" s="183"/>
      <c r="T13" s="2153" t="s">
        <v>2105</v>
      </c>
      <c r="U13" s="2154"/>
      <c r="V13" s="2154"/>
      <c r="W13" s="2154"/>
      <c r="X13" s="2154"/>
      <c r="Y13" s="2155"/>
      <c r="Z13" s="2155"/>
      <c r="AA13" s="2156"/>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6" t="s">
        <v>2099</v>
      </c>
      <c r="B15" s="2151"/>
      <c r="C15" s="2151"/>
      <c r="D15" s="2151"/>
      <c r="E15" s="2151"/>
      <c r="F15" s="2151"/>
      <c r="G15" s="2151"/>
      <c r="H15" s="2152"/>
      <c r="T15" s="2118" t="s">
        <v>2106</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2117</v>
      </c>
      <c r="B17" s="2176"/>
      <c r="C17" s="2176"/>
      <c r="D17" s="2176"/>
      <c r="E17" s="2176"/>
      <c r="F17" s="2176"/>
      <c r="G17" s="2176"/>
      <c r="H17" s="2177"/>
      <c r="T17" s="2163" t="s">
        <v>2107</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915" t="s">
        <v>766</v>
      </c>
      <c r="AA18" s="200"/>
    </row>
    <row r="19" spans="1:27" ht="13.5" customHeight="1" x14ac:dyDescent="0.2">
      <c r="A19" s="2146" t="s">
        <v>2100</v>
      </c>
      <c r="B19" s="2147"/>
      <c r="C19" s="2147"/>
      <c r="D19" s="2147"/>
      <c r="E19" s="2147"/>
      <c r="F19" s="2147"/>
      <c r="G19" s="2147"/>
      <c r="H19" s="2145"/>
      <c r="I19" s="183"/>
      <c r="J19" s="377"/>
      <c r="K19" s="194"/>
      <c r="L19" s="192"/>
      <c r="M19" s="652" t="s">
        <v>355</v>
      </c>
      <c r="P19" s="180"/>
      <c r="Q19" s="180"/>
      <c r="R19" s="180"/>
      <c r="S19" s="184"/>
      <c r="T19" s="2146" t="s">
        <v>2108</v>
      </c>
      <c r="U19" s="2144"/>
      <c r="V19" s="2144"/>
      <c r="W19" s="2145"/>
      <c r="X19" s="2161" t="s">
        <v>2109</v>
      </c>
      <c r="Y19" s="2162"/>
      <c r="Z19" s="2159">
        <v>60563</v>
      </c>
      <c r="AA19" s="2160"/>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3" t="s">
        <v>2101</v>
      </c>
      <c r="B21" s="2144"/>
      <c r="C21" s="2144"/>
      <c r="D21" s="2144"/>
      <c r="E21" s="2144"/>
      <c r="F21" s="2144"/>
      <c r="G21" s="2144"/>
      <c r="H21" s="2145"/>
      <c r="I21" s="2169" t="s">
        <v>767</v>
      </c>
      <c r="J21" s="2132"/>
      <c r="K21" s="2132"/>
      <c r="L21" s="2132"/>
      <c r="M21" s="2132"/>
      <c r="N21" s="2132"/>
      <c r="O21" s="2132"/>
      <c r="P21" s="2132"/>
      <c r="Q21" s="2132"/>
      <c r="R21" s="2132"/>
      <c r="S21" s="2133"/>
      <c r="T21" s="2113" t="s">
        <v>2110</v>
      </c>
      <c r="U21" s="2114"/>
      <c r="V21" s="2114"/>
      <c r="W21" s="2114"/>
      <c r="X21" s="2127" t="s">
        <v>2111</v>
      </c>
      <c r="Y21" s="2125"/>
      <c r="Z21" s="2125"/>
      <c r="AA21" s="2126"/>
    </row>
    <row r="22" spans="1:27" ht="13.5" customHeight="1" x14ac:dyDescent="0.2">
      <c r="A22" s="365" t="s">
        <v>611</v>
      </c>
      <c r="B22" s="279"/>
      <c r="C22" s="279"/>
      <c r="D22" s="279"/>
      <c r="E22" s="279"/>
      <c r="F22" s="279"/>
      <c r="G22" s="279"/>
      <c r="H22" s="280"/>
      <c r="I22" s="2170" t="s">
        <v>1744</v>
      </c>
      <c r="J22" s="2171"/>
      <c r="K22" s="2171"/>
      <c r="L22" s="2171"/>
      <c r="M22" s="2171"/>
      <c r="N22" s="2171"/>
      <c r="O22" s="2171"/>
      <c r="P22" s="2171"/>
      <c r="Q22" s="2171"/>
      <c r="R22" s="2171"/>
      <c r="S22" s="2172"/>
      <c r="T22" s="363" t="s">
        <v>1904</v>
      </c>
      <c r="U22" s="271"/>
      <c r="V22" s="341"/>
      <c r="W22" s="271"/>
      <c r="X22" s="1916" t="s">
        <v>1573</v>
      </c>
      <c r="Z22" s="199"/>
      <c r="AA22" s="200"/>
    </row>
    <row r="23" spans="1:27" ht="13.5" customHeight="1" x14ac:dyDescent="0.2">
      <c r="A23" s="2166"/>
      <c r="B23" s="2167"/>
      <c r="C23" s="2167"/>
      <c r="D23" s="2167"/>
      <c r="E23" s="2167"/>
      <c r="F23" s="2167"/>
      <c r="G23" s="2167"/>
      <c r="H23" s="2168"/>
      <c r="T23" s="2113" t="s">
        <v>2112</v>
      </c>
      <c r="U23" s="2114"/>
      <c r="V23" s="2114"/>
      <c r="W23" s="2114"/>
      <c r="X23" s="2124">
        <v>43373</v>
      </c>
      <c r="Y23" s="2125"/>
      <c r="Z23" s="2125"/>
      <c r="AA23" s="2126"/>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3">
        <v>61301</v>
      </c>
      <c r="B25" s="2144"/>
      <c r="C25" s="2144"/>
      <c r="D25" s="2144"/>
      <c r="E25" s="2144"/>
      <c r="F25" s="2144"/>
      <c r="G25" s="2144"/>
      <c r="H25" s="2145"/>
      <c r="I25" s="653"/>
      <c r="J25" s="203"/>
      <c r="K25" s="203"/>
      <c r="L25" s="203"/>
      <c r="M25" s="203"/>
      <c r="N25" s="203"/>
      <c r="O25" s="203"/>
      <c r="P25" s="203"/>
      <c r="Q25" s="203"/>
      <c r="R25" s="203"/>
      <c r="S25" s="204"/>
      <c r="T25" s="2110" t="s">
        <v>2113</v>
      </c>
      <c r="U25" s="2111"/>
      <c r="V25" s="2111"/>
      <c r="W25" s="2111"/>
      <c r="X25" s="2111"/>
      <c r="Y25" s="2111"/>
      <c r="Z25" s="2111"/>
      <c r="AA25" s="211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8" t="s">
        <v>1896</v>
      </c>
      <c r="J27" s="2174"/>
      <c r="K27" s="2174"/>
      <c r="L27" s="2174"/>
      <c r="M27" s="2174"/>
      <c r="N27" s="2174"/>
      <c r="O27" s="2174"/>
      <c r="P27" s="2174"/>
      <c r="Q27" s="2174"/>
      <c r="R27" s="2174"/>
      <c r="S27" s="2175"/>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2098</v>
      </c>
      <c r="F29" s="1510" t="s">
        <v>1571</v>
      </c>
      <c r="G29" s="654"/>
      <c r="I29" s="274"/>
      <c r="J29" s="390"/>
      <c r="K29" s="181" t="s">
        <v>656</v>
      </c>
      <c r="L29" s="1703" t="s">
        <v>2098</v>
      </c>
      <c r="M29" s="194" t="s">
        <v>105</v>
      </c>
      <c r="N29" s="185" t="s">
        <v>1912</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390"/>
      <c r="M31" s="194" t="s">
        <v>105</v>
      </c>
      <c r="N31" s="185" t="s">
        <v>2094</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c r="Q35" s="2144"/>
      <c r="R35" s="2144"/>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3" t="s">
        <v>2102</v>
      </c>
      <c r="B38" s="2176"/>
      <c r="C38" s="2176"/>
      <c r="D38" s="2176"/>
      <c r="E38" s="2176"/>
      <c r="F38" s="2144"/>
      <c r="G38" s="2144"/>
      <c r="H38" s="2145"/>
      <c r="I38" s="2192"/>
      <c r="J38" s="2119"/>
      <c r="K38" s="2119"/>
      <c r="L38" s="2119"/>
      <c r="M38" s="2119"/>
      <c r="N38" s="2119"/>
      <c r="O38" s="2119"/>
      <c r="P38" s="2116"/>
      <c r="Q38" s="2116"/>
      <c r="R38" s="2116"/>
      <c r="S38" s="2117"/>
      <c r="T38" s="2118"/>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c r="B40" s="2200"/>
      <c r="C40" s="2201"/>
      <c r="D40" s="2201"/>
      <c r="E40" s="2201"/>
      <c r="F40" s="2202"/>
      <c r="G40" s="2202"/>
      <c r="H40" s="2203"/>
      <c r="I40" s="2120"/>
      <c r="J40" s="2122"/>
      <c r="K40" s="2122"/>
      <c r="L40" s="2122"/>
      <c r="M40" s="2122"/>
      <c r="N40" s="2122"/>
      <c r="O40" s="2122"/>
      <c r="P40" s="2122"/>
      <c r="Q40" s="2122"/>
      <c r="R40" s="2122"/>
      <c r="S40" s="2123"/>
      <c r="T40" s="2120"/>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2103</v>
      </c>
      <c r="B42" s="2144"/>
      <c r="C42" s="2145"/>
      <c r="D42" s="2161" t="s">
        <v>2104</v>
      </c>
      <c r="E42" s="2144"/>
      <c r="F42" s="2144"/>
      <c r="G42" s="2144"/>
      <c r="H42" s="2145"/>
      <c r="I42" s="2118"/>
      <c r="J42" s="2116"/>
      <c r="K42" s="2116"/>
      <c r="L42" s="2116"/>
      <c r="M42" s="2116"/>
      <c r="N42" s="2116"/>
      <c r="O42" s="2117"/>
      <c r="P42" s="2115"/>
      <c r="Q42" s="2116"/>
      <c r="R42" s="2116"/>
      <c r="S42" s="2117"/>
      <c r="T42" s="2118"/>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2097</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1910</v>
      </c>
      <c r="C31" s="215" t="s">
        <v>1365</v>
      </c>
      <c r="D31" s="601"/>
      <c r="E31" s="603"/>
    </row>
    <row r="32" spans="1:5" x14ac:dyDescent="0.2">
      <c r="B32" s="601" t="s">
        <v>1272</v>
      </c>
      <c r="C32" s="215" t="s">
        <v>1365</v>
      </c>
      <c r="D32" s="602" t="s">
        <v>1911</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2096</v>
      </c>
      <c r="B37" s="1980"/>
      <c r="C37" s="604"/>
      <c r="D37" s="604"/>
      <c r="E37" s="605"/>
    </row>
    <row r="38" spans="1:5" x14ac:dyDescent="0.2">
      <c r="A38" s="215" t="s">
        <v>2095</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1960</v>
      </c>
      <c r="B59" s="754"/>
    </row>
    <row r="60" spans="1:2" x14ac:dyDescent="0.2">
      <c r="A60" s="1134" t="s">
        <v>1961</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1962</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84" colorId="8" zoomScale="110" zoomScaleNormal="110" workbookViewId="0">
      <selection activeCell="C4" sqref="C4:H4"/>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4"/>
      <c r="D3" s="710"/>
      <c r="E3" s="402"/>
    </row>
    <row r="4" spans="1:9" x14ac:dyDescent="0.2">
      <c r="A4" s="7"/>
      <c r="B4" s="396"/>
      <c r="C4" s="2214" t="s">
        <v>486</v>
      </c>
      <c r="D4" s="2215"/>
      <c r="E4" s="2215"/>
      <c r="F4" s="2215"/>
      <c r="G4" s="2215"/>
      <c r="H4" s="2215"/>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1977</v>
      </c>
    </row>
    <row r="10" spans="1:9" s="32" customFormat="1" x14ac:dyDescent="0.2">
      <c r="A10" s="30"/>
      <c r="B10" s="208"/>
      <c r="C10" s="618"/>
      <c r="D10" s="1000" t="s">
        <v>1978</v>
      </c>
    </row>
    <row r="11" spans="1:9" s="32" customFormat="1" x14ac:dyDescent="0.2">
      <c r="A11" s="29"/>
      <c r="B11" s="671"/>
      <c r="C11" s="613">
        <v>2</v>
      </c>
      <c r="D11" s="619" t="s">
        <v>1969</v>
      </c>
    </row>
    <row r="12" spans="1:9" s="32" customFormat="1" hidden="1" x14ac:dyDescent="0.2">
      <c r="A12" s="29"/>
      <c r="B12" s="35"/>
      <c r="C12" s="613"/>
      <c r="D12" s="1001"/>
    </row>
    <row r="13" spans="1:9" s="32" customFormat="1" x14ac:dyDescent="0.2">
      <c r="A13" s="29"/>
      <c r="B13" s="671"/>
      <c r="C13" s="613">
        <v>3</v>
      </c>
      <c r="D13" s="619" t="s">
        <v>1967</v>
      </c>
    </row>
    <row r="14" spans="1:9" s="32" customFormat="1" x14ac:dyDescent="0.2">
      <c r="A14" s="29"/>
      <c r="B14" s="671"/>
      <c r="C14" s="613">
        <v>4</v>
      </c>
      <c r="D14" s="619" t="s">
        <v>1968</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1971</v>
      </c>
    </row>
    <row r="21" spans="1:4" s="32" customFormat="1" x14ac:dyDescent="0.2">
      <c r="A21" s="29"/>
      <c r="B21" s="35"/>
      <c r="C21" s="613"/>
      <c r="D21" s="1003" t="s">
        <v>1972</v>
      </c>
    </row>
    <row r="22" spans="1:4" s="32" customFormat="1" x14ac:dyDescent="0.2">
      <c r="A22" s="29"/>
      <c r="B22" s="671"/>
      <c r="C22" s="613">
        <v>9</v>
      </c>
      <c r="D22" s="290" t="s">
        <v>1973</v>
      </c>
    </row>
    <row r="23" spans="1:4" s="32" customFormat="1" x14ac:dyDescent="0.2">
      <c r="A23" s="29"/>
      <c r="B23" s="1985"/>
      <c r="C23" s="613"/>
      <c r="D23" s="1986" t="s">
        <v>1974</v>
      </c>
    </row>
    <row r="24" spans="1:4" s="32" customFormat="1" x14ac:dyDescent="0.2">
      <c r="A24" s="29"/>
      <c r="B24" s="671"/>
      <c r="C24" s="613">
        <v>10</v>
      </c>
      <c r="D24" s="290" t="s">
        <v>1970</v>
      </c>
    </row>
    <row r="25" spans="1:4" s="32" customFormat="1" x14ac:dyDescent="0.2">
      <c r="A25" s="29"/>
      <c r="B25" s="671"/>
      <c r="C25" s="613">
        <v>11</v>
      </c>
      <c r="D25" s="290" t="s">
        <v>1975</v>
      </c>
    </row>
    <row r="26" spans="1:4" s="32" customFormat="1" x14ac:dyDescent="0.2">
      <c r="A26" s="29"/>
      <c r="B26" s="1985"/>
      <c r="C26" s="613"/>
      <c r="D26" s="1986" t="s">
        <v>1976</v>
      </c>
    </row>
    <row r="27" spans="1:4" s="32" customFormat="1" x14ac:dyDescent="0.2">
      <c r="A27" s="29"/>
      <c r="B27" s="671"/>
      <c r="C27" s="613">
        <v>12</v>
      </c>
      <c r="D27" s="290" t="s">
        <v>1979</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1957</v>
      </c>
    </row>
    <row r="31" spans="1:4" s="32" customFormat="1" x14ac:dyDescent="0.2">
      <c r="A31" s="29"/>
      <c r="B31" s="671"/>
      <c r="C31" s="613">
        <v>14</v>
      </c>
      <c r="D31" s="290" t="s">
        <v>1982</v>
      </c>
    </row>
    <row r="32" spans="1:4" s="32" customFormat="1" x14ac:dyDescent="0.2">
      <c r="A32" s="29"/>
      <c r="B32" s="1699"/>
      <c r="C32" s="613"/>
      <c r="D32" s="9" t="s">
        <v>1983</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09" t="s">
        <v>1966</v>
      </c>
      <c r="B35" s="2210"/>
      <c r="C35" s="2210"/>
      <c r="D35" s="2210"/>
      <c r="E35" s="2211"/>
      <c r="F35" s="2211"/>
      <c r="G35" s="2211"/>
      <c r="H35" s="2211"/>
      <c r="I35" s="2211"/>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1963</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1964</v>
      </c>
    </row>
    <row r="43" spans="1:9" s="32" customFormat="1" x14ac:dyDescent="0.2">
      <c r="A43" s="29"/>
      <c r="B43" s="35"/>
      <c r="C43" s="613"/>
      <c r="D43" s="998" t="s">
        <v>1965</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09" t="s">
        <v>353</v>
      </c>
      <c r="B47" s="2212"/>
      <c r="C47" s="2212"/>
      <c r="D47" s="2212"/>
      <c r="E47" s="2213"/>
      <c r="F47" s="2213"/>
      <c r="G47" s="2213"/>
      <c r="H47" s="2213"/>
      <c r="I47" s="2213"/>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6"/>
      <c r="C57" s="2217"/>
      <c r="D57" s="2217"/>
      <c r="E57" s="2217"/>
      <c r="F57" s="2217"/>
      <c r="G57" s="2217"/>
      <c r="H57" s="2218"/>
      <c r="I57" s="3"/>
    </row>
    <row r="58" spans="1:9" s="32" customFormat="1" x14ac:dyDescent="0.2">
      <c r="A58" s="1735"/>
      <c r="B58" s="2219"/>
      <c r="C58" s="2220"/>
      <c r="D58" s="2220"/>
      <c r="E58" s="2220"/>
      <c r="F58" s="2220"/>
      <c r="G58" s="2220"/>
      <c r="H58" s="2221"/>
      <c r="I58" s="3"/>
    </row>
    <row r="59" spans="1:9" s="32" customFormat="1" x14ac:dyDescent="0.2">
      <c r="A59" s="1735"/>
      <c r="B59" s="2219"/>
      <c r="C59" s="2220"/>
      <c r="D59" s="2220"/>
      <c r="E59" s="2220"/>
      <c r="F59" s="2220"/>
      <c r="G59" s="2220"/>
      <c r="H59" s="2221"/>
      <c r="I59" s="3"/>
    </row>
    <row r="60" spans="1:9" s="32" customFormat="1" x14ac:dyDescent="0.2">
      <c r="A60" s="1735"/>
      <c r="B60" s="2219"/>
      <c r="C60" s="2220"/>
      <c r="D60" s="2220"/>
      <c r="E60" s="2220"/>
      <c r="F60" s="2220"/>
      <c r="G60" s="2220"/>
      <c r="H60" s="2221"/>
      <c r="I60" s="3"/>
    </row>
    <row r="61" spans="1:9" s="32" customFormat="1" x14ac:dyDescent="0.2">
      <c r="A61" s="1735"/>
      <c r="B61" s="2219"/>
      <c r="C61" s="2220"/>
      <c r="D61" s="2220"/>
      <c r="E61" s="2220"/>
      <c r="F61" s="2220"/>
      <c r="G61" s="2220"/>
      <c r="H61" s="2221"/>
      <c r="I61" s="3"/>
    </row>
    <row r="62" spans="1:9" s="32" customFormat="1" x14ac:dyDescent="0.2">
      <c r="A62" s="1735"/>
      <c r="B62" s="2219"/>
      <c r="C62" s="2220"/>
      <c r="D62" s="2220"/>
      <c r="E62" s="2220"/>
      <c r="F62" s="2220"/>
      <c r="G62" s="2220"/>
      <c r="H62" s="2221"/>
      <c r="I62" s="3"/>
    </row>
    <row r="63" spans="1:9" s="32" customFormat="1" x14ac:dyDescent="0.2">
      <c r="A63" s="1735"/>
      <c r="B63" s="2219"/>
      <c r="C63" s="2220"/>
      <c r="D63" s="2220"/>
      <c r="E63" s="2220"/>
      <c r="F63" s="2220"/>
      <c r="G63" s="2220"/>
      <c r="H63" s="2221"/>
      <c r="I63" s="3"/>
    </row>
    <row r="64" spans="1:9" s="32" customFormat="1" x14ac:dyDescent="0.2">
      <c r="A64" s="1735"/>
      <c r="B64" s="2219"/>
      <c r="C64" s="2220"/>
      <c r="D64" s="2220"/>
      <c r="E64" s="2220"/>
      <c r="F64" s="2220"/>
      <c r="G64" s="2220"/>
      <c r="H64" s="2221"/>
      <c r="I64" s="3"/>
    </row>
    <row r="65" spans="1:9" s="32" customFormat="1" x14ac:dyDescent="0.2">
      <c r="A65" s="1735"/>
      <c r="B65" s="2219"/>
      <c r="C65" s="2220"/>
      <c r="D65" s="2220"/>
      <c r="E65" s="2220"/>
      <c r="F65" s="2220"/>
      <c r="G65" s="2220"/>
      <c r="H65" s="2221"/>
      <c r="I65" s="3"/>
    </row>
    <row r="66" spans="1:9" s="32" customFormat="1" x14ac:dyDescent="0.2">
      <c r="A66" s="1735"/>
      <c r="B66" s="2219"/>
      <c r="C66" s="2220"/>
      <c r="D66" s="2220"/>
      <c r="E66" s="2220"/>
      <c r="F66" s="2220"/>
      <c r="G66" s="2220"/>
      <c r="H66" s="2221"/>
      <c r="I66" s="3"/>
    </row>
    <row r="67" spans="1:9" s="32" customFormat="1" ht="9" customHeight="1" x14ac:dyDescent="0.2">
      <c r="A67" s="1736"/>
      <c r="B67" s="2222"/>
      <c r="C67" s="2223"/>
      <c r="D67" s="2223"/>
      <c r="E67" s="2223"/>
      <c r="F67" s="2223"/>
      <c r="G67" s="2223"/>
      <c r="H67" s="2224"/>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09" t="s">
        <v>1579</v>
      </c>
      <c r="B70" s="2212"/>
      <c r="C70" s="2212"/>
      <c r="D70" s="2212"/>
      <c r="E70" s="2213"/>
      <c r="F70" s="2213"/>
      <c r="G70" s="2213"/>
      <c r="H70" s="2213"/>
      <c r="I70" s="2213"/>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1958</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8" t="s">
        <v>1575</v>
      </c>
      <c r="B83" s="2228"/>
      <c r="C83" s="2228"/>
      <c r="D83" s="2229"/>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1980</v>
      </c>
      <c r="C92" s="620"/>
      <c r="E92" s="1271"/>
      <c r="F92" s="1563"/>
      <c r="H92" s="332"/>
    </row>
    <row r="93" spans="1:10" s="32" customFormat="1" ht="16.5" customHeight="1" x14ac:dyDescent="0.2">
      <c r="A93" s="29"/>
      <c r="B93" s="1987" t="s">
        <v>1981</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5"/>
      <c r="C102" s="2226"/>
      <c r="D102" s="2226"/>
      <c r="E102" s="2226"/>
      <c r="F102" s="2226"/>
      <c r="G102" s="2226"/>
      <c r="H102" s="2227"/>
      <c r="I102" s="1484"/>
    </row>
    <row r="103" spans="1:9" s="32" customFormat="1" ht="11.25" customHeight="1" x14ac:dyDescent="0.2">
      <c r="A103" s="1523"/>
      <c r="B103" s="2204"/>
      <c r="C103" s="2205"/>
      <c r="D103" s="2205"/>
      <c r="E103" s="2205"/>
      <c r="F103" s="2205"/>
      <c r="G103" s="2205"/>
      <c r="H103" s="2206"/>
      <c r="I103" s="1484"/>
    </row>
    <row r="104" spans="1:9" s="32" customFormat="1" ht="11.25" customHeight="1" x14ac:dyDescent="0.2">
      <c r="A104" s="1523"/>
      <c r="B104" s="2204"/>
      <c r="C104" s="2205"/>
      <c r="D104" s="2205"/>
      <c r="E104" s="2205"/>
      <c r="F104" s="2205"/>
      <c r="G104" s="2205"/>
      <c r="H104" s="2206"/>
      <c r="I104" s="1484"/>
    </row>
    <row r="105" spans="1:9" s="32" customFormat="1" x14ac:dyDescent="0.2">
      <c r="A105" s="1523"/>
      <c r="B105" s="2204"/>
      <c r="C105" s="2205"/>
      <c r="D105" s="2205"/>
      <c r="E105" s="2205"/>
      <c r="F105" s="2205"/>
      <c r="G105" s="2205"/>
      <c r="H105" s="2206"/>
      <c r="I105" s="1484"/>
    </row>
    <row r="106" spans="1:9" s="32" customFormat="1" ht="11.25" customHeight="1" x14ac:dyDescent="0.2">
      <c r="A106" s="1523"/>
      <c r="B106" s="2204"/>
      <c r="C106" s="2205"/>
      <c r="D106" s="2205"/>
      <c r="E106" s="2205"/>
      <c r="F106" s="2205"/>
      <c r="G106" s="2205"/>
      <c r="H106" s="2206"/>
      <c r="I106" s="1484"/>
    </row>
    <row r="107" spans="1:9" s="32" customFormat="1" ht="11.25" customHeight="1" x14ac:dyDescent="0.2">
      <c r="A107" s="1523"/>
      <c r="B107" s="2204"/>
      <c r="C107" s="2205"/>
      <c r="D107" s="2205"/>
      <c r="E107" s="2205"/>
      <c r="F107" s="2205"/>
      <c r="G107" s="2205"/>
      <c r="H107" s="2206"/>
      <c r="I107" s="1484"/>
    </row>
    <row r="108" spans="1:9" s="32" customFormat="1" ht="11.25" customHeight="1" x14ac:dyDescent="0.2">
      <c r="A108" s="1523"/>
      <c r="B108" s="2204"/>
      <c r="C108" s="2205"/>
      <c r="D108" s="2205"/>
      <c r="E108" s="2205"/>
      <c r="F108" s="2205"/>
      <c r="G108" s="2205"/>
      <c r="H108" s="2206"/>
      <c r="I108" s="1484"/>
    </row>
    <row r="109" spans="1:9" s="32" customFormat="1" ht="11.25" customHeight="1" x14ac:dyDescent="0.2">
      <c r="A109" s="1523"/>
      <c r="B109" s="2204"/>
      <c r="C109" s="2205"/>
      <c r="D109" s="2205"/>
      <c r="E109" s="2205"/>
      <c r="F109" s="2205"/>
      <c r="G109" s="2205"/>
      <c r="H109" s="2206"/>
      <c r="I109" s="1518"/>
    </row>
    <row r="110" spans="1:9" s="32" customFormat="1" ht="11.25" customHeight="1" x14ac:dyDescent="0.2">
      <c r="A110" s="1523"/>
      <c r="B110" s="2204"/>
      <c r="C110" s="2205"/>
      <c r="D110" s="2205"/>
      <c r="E110" s="2205"/>
      <c r="F110" s="2205"/>
      <c r="G110" s="2205"/>
      <c r="H110" s="2206"/>
      <c r="I110" s="1484"/>
    </row>
    <row r="111" spans="1:9" s="32" customFormat="1" ht="11.25" customHeight="1" x14ac:dyDescent="0.2">
      <c r="A111" s="1523"/>
      <c r="B111" s="2204"/>
      <c r="C111" s="2205"/>
      <c r="D111" s="2205"/>
      <c r="E111" s="2205"/>
      <c r="F111" s="2205"/>
      <c r="G111" s="2205"/>
      <c r="H111" s="2206"/>
      <c r="I111" s="1484"/>
    </row>
    <row r="112" spans="1:9" s="32" customFormat="1" ht="11.25" customHeight="1" x14ac:dyDescent="0.2">
      <c r="A112" s="1523"/>
      <c r="B112" s="2230"/>
      <c r="C112" s="2231"/>
      <c r="D112" s="2231"/>
      <c r="E112" s="2231"/>
      <c r="F112" s="2231"/>
      <c r="G112" s="2231"/>
      <c r="H112" s="2232"/>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3" t="s">
        <v>2105</v>
      </c>
      <c r="D114" s="2233"/>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4" t="s">
        <v>1588</v>
      </c>
      <c r="D117" s="2235"/>
      <c r="E117" s="2236"/>
      <c r="F117" s="2236"/>
      <c r="G117" s="2236"/>
      <c r="H117" s="2236"/>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16" sqref="H1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1951</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629064</v>
      </c>
      <c r="E16" s="99"/>
      <c r="F16" s="81">
        <f>SUM('Acct Summary 7-8'!C17,'Acct Summary 7-8'!D17,'Acct Summary 7-8'!F17)</f>
        <v>641140</v>
      </c>
      <c r="G16" s="99"/>
      <c r="H16" s="81">
        <f>SUM(D16-F16)</f>
        <v>-12076</v>
      </c>
      <c r="I16" s="92"/>
      <c r="J16" s="81">
        <f>SUM('Acct Summary 7-8'!C81,'Acct Summary 7-8'!D81,'Acct Summary 7-8'!F81,'Acct Summary 7-8'!I81)</f>
        <v>67676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Starved Rock for Voc Tech Ed</v>
      </c>
      <c r="E7" s="135"/>
      <c r="G7" s="136"/>
      <c r="H7" s="137"/>
      <c r="I7" s="137"/>
      <c r="J7" s="137"/>
      <c r="K7" s="137"/>
      <c r="L7"/>
      <c r="M7"/>
      <c r="N7"/>
      <c r="O7"/>
      <c r="P7"/>
    </row>
    <row r="8" spans="1:18" ht="12.75" x14ac:dyDescent="0.2">
      <c r="A8"/>
      <c r="B8"/>
      <c r="C8" s="133" t="s">
        <v>1316</v>
      </c>
      <c r="D8" s="138">
        <f>COVER!A13</f>
        <v>35050720045</v>
      </c>
      <c r="E8" s="139"/>
      <c r="G8"/>
      <c r="H8"/>
      <c r="I8"/>
      <c r="J8"/>
      <c r="K8"/>
      <c r="L8"/>
      <c r="M8"/>
      <c r="N8"/>
      <c r="O8"/>
      <c r="P8"/>
    </row>
    <row r="9" spans="1:18" ht="12.75" x14ac:dyDescent="0.2">
      <c r="A9"/>
      <c r="B9"/>
      <c r="C9" s="133" t="s">
        <v>809</v>
      </c>
      <c r="D9" s="333" t="str">
        <f>COVER!A15</f>
        <v>LaSalle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67676</v>
      </c>
      <c r="I12" s="1152"/>
      <c r="J12" s="1152"/>
      <c r="K12" s="1153">
        <f>TRUNC((H12/H13*100000),5)/100000</f>
        <v>0.1075820584</v>
      </c>
      <c r="L12" s="1154"/>
      <c r="M12" s="101" t="s">
        <v>1339</v>
      </c>
      <c r="N12" s="101"/>
      <c r="O12" s="1155">
        <v>0.35</v>
      </c>
      <c r="P12" s="153"/>
      <c r="Q12" s="153"/>
    </row>
    <row r="13" spans="1:18" s="155" customFormat="1" ht="11.25" x14ac:dyDescent="0.2">
      <c r="A13" s="153"/>
      <c r="B13" s="1149"/>
      <c r="C13" s="2254" t="s">
        <v>1580</v>
      </c>
      <c r="D13" s="2255"/>
      <c r="E13" s="153"/>
      <c r="F13" s="326" t="s">
        <v>910</v>
      </c>
      <c r="G13" s="1150"/>
      <c r="H13" s="1151">
        <f>SUM('Acct Summary 7-8'!C8+'Acct Summary 7-8'!D8+'Acct Summary 7-8'!F8+'Acct Summary 7-8'!I8)+H14</f>
        <v>629064</v>
      </c>
      <c r="I13" s="1152"/>
      <c r="J13" s="1152"/>
      <c r="K13" s="1006"/>
      <c r="L13" s="153"/>
      <c r="M13" s="101" t="s">
        <v>1340</v>
      </c>
      <c r="N13" s="101"/>
      <c r="O13" s="1156">
        <f>(O11*O12)</f>
        <v>1.0499999999999998</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641140</v>
      </c>
      <c r="I17" s="1152"/>
      <c r="J17" s="1158"/>
      <c r="K17" s="1153">
        <f>TRUNC((H17/H18*100000),5)/100000</f>
        <v>1.0191967747999999</v>
      </c>
      <c r="L17" s="1154"/>
      <c r="M17" s="1115" t="s">
        <v>1367</v>
      </c>
      <c r="O17" s="1159" t="str">
        <f>IF(AND(O16="2", J20 &gt; 2),"1",IF(AND(O16 = "1", J20 &gt; 2),"2",IF(AND(O16="1", J20 &gt;1),"1","0")))</f>
        <v>0</v>
      </c>
      <c r="P17" s="153"/>
    </row>
    <row r="18" spans="1:18" s="155" customFormat="1" ht="11.25" x14ac:dyDescent="0.2">
      <c r="A18" s="153"/>
      <c r="B18" s="1149"/>
      <c r="C18" s="2254" t="s">
        <v>1572</v>
      </c>
      <c r="D18" s="2255"/>
      <c r="E18" s="153"/>
      <c r="F18" s="1137" t="s">
        <v>911</v>
      </c>
      <c r="G18" s="1150"/>
      <c r="H18" s="1151">
        <f>SUM('Acct Summary 7-8'!C8+'Acct Summary 7-8'!D8+'Acct Summary 7-8'!F8+'Acct Summary 7-8'!I8)+H19</f>
        <v>629064</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0.39496519999999996</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9"/>
      <c r="C24" s="2251" t="s">
        <v>1707</v>
      </c>
      <c r="D24" s="2251"/>
      <c r="E24" s="153"/>
      <c r="F24" s="153" t="s">
        <v>513</v>
      </c>
      <c r="G24" s="1150"/>
      <c r="H24" s="1151">
        <f>SUM('Assets-Liab 5-6'!C4+'Assets-Liab 5-6'!D4+'Assets-Liab 5-6'!F4+'Assets-Liab 5-6'!I4+'Assets-Liab 5-6'!C5+'Assets-Liab 5-6'!D5+'Assets-Liab 5-6'!F5+'Assets-Liab 5-6'!I5)</f>
        <v>67676</v>
      </c>
      <c r="I24" s="677"/>
      <c r="J24" s="677"/>
      <c r="K24" s="1162">
        <f>TRUNC(((H24/H25*100000)/100000),2)</f>
        <v>38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1780.94444</v>
      </c>
      <c r="I25" s="1164"/>
      <c r="J25" s="1164"/>
      <c r="K25" s="1006"/>
      <c r="L25" s="153"/>
      <c r="M25" s="101" t="s">
        <v>1340</v>
      </c>
      <c r="N25" s="101"/>
      <c r="O25" s="1156">
        <f>O23*O24</f>
        <v>0.2</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67676</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67676</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67676</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67676</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16074</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527723</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11595</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73672</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629064</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629064</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141320</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48577</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451243</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641140</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641140</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-12076</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1" t="s">
        <v>681</v>
      </c>
      <c r="B78" s="2262"/>
      <c r="C78" s="440">
        <f t="shared" ref="C78:K78" si="9">C20+C77</f>
        <v>-12076</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1954</v>
      </c>
      <c r="B79" s="457"/>
      <c r="C79" s="432">
        <v>79752</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1955</v>
      </c>
      <c r="B81" s="454"/>
      <c r="C81" s="482">
        <f>(SUM(C78:C80))</f>
        <v>67676</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-12076</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-0.17843844198829717</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3" activePane="bottomLeft" state="frozen"/>
      <selection pane="bottomLeft" activeCell="C114" sqref="C11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148</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148</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v>87</v>
      </c>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f>15706+133</f>
        <v>15839</v>
      </c>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15926</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16074</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f>13608+68302+265497+8793+12800</f>
        <v>369000</v>
      </c>
      <c r="D111" s="415"/>
      <c r="E111" s="489"/>
      <c r="F111" s="415"/>
      <c r="G111" s="415"/>
      <c r="H111" s="489"/>
      <c r="I111" s="430"/>
      <c r="J111" s="430"/>
      <c r="K111" s="430"/>
    </row>
    <row r="112" spans="1:12" ht="12.75" customHeight="1" x14ac:dyDescent="0.2">
      <c r="A112" s="904" t="s">
        <v>965</v>
      </c>
      <c r="B112" s="39">
        <v>2200</v>
      </c>
      <c r="C112" s="480">
        <f>4000+145896</f>
        <v>149896</v>
      </c>
      <c r="D112" s="409"/>
      <c r="E112" s="489"/>
      <c r="F112" s="409"/>
      <c r="G112" s="409"/>
      <c r="H112" s="489"/>
      <c r="I112" s="430"/>
      <c r="J112" s="430"/>
      <c r="K112" s="430"/>
      <c r="L112" s="171"/>
    </row>
    <row r="113" spans="1:11" ht="12.75" customHeight="1" x14ac:dyDescent="0.2">
      <c r="A113" s="904" t="s">
        <v>29</v>
      </c>
      <c r="B113" s="39">
        <v>2300</v>
      </c>
      <c r="C113" s="480">
        <f>3305+5522</f>
        <v>8827</v>
      </c>
      <c r="D113" s="409"/>
      <c r="E113" s="489"/>
      <c r="F113" s="409"/>
      <c r="G113" s="409"/>
      <c r="H113" s="489"/>
      <c r="I113" s="430"/>
      <c r="J113" s="430"/>
      <c r="K113" s="430"/>
    </row>
    <row r="114" spans="1:11" ht="22.5" customHeight="1" thickBot="1" x14ac:dyDescent="0.25">
      <c r="A114" s="814" t="s">
        <v>924</v>
      </c>
      <c r="B114" s="815" t="s">
        <v>649</v>
      </c>
      <c r="C114" s="909">
        <f>SUM(C111:C113)</f>
        <v>527723</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11595</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11595</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5" t="s">
        <v>459</v>
      </c>
      <c r="B172" s="2266"/>
      <c r="C172" s="915">
        <f t="shared" ref="C172:K172" si="6">SUM(C131,C140,C144,C145:C149,C154,C155:C170,C171)</f>
        <v>11595</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11595</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7" t="s">
        <v>1864</v>
      </c>
      <c r="B175" s="2268"/>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3" t="s">
        <v>901</v>
      </c>
      <c r="B178" s="2274"/>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1" t="s">
        <v>1865</v>
      </c>
      <c r="B179" s="2272"/>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3" t="s">
        <v>902</v>
      </c>
      <c r="B184" s="2274"/>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1" t="s">
        <v>1866</v>
      </c>
      <c r="B185" s="2272"/>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2010</v>
      </c>
      <c r="B190" s="39">
        <v>4199</v>
      </c>
      <c r="C190" s="480"/>
      <c r="D190" s="409"/>
      <c r="E190" s="489"/>
      <c r="F190" s="409"/>
      <c r="G190" s="409"/>
      <c r="H190" s="430"/>
      <c r="I190" s="430"/>
      <c r="J190" s="430"/>
      <c r="K190" s="430"/>
    </row>
    <row r="191" spans="1:11" ht="12.75" customHeight="1" thickBot="1" x14ac:dyDescent="0.25">
      <c r="A191" s="461" t="s">
        <v>2011</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f>60974+12698</f>
        <v>73672</v>
      </c>
      <c r="D227" s="409"/>
      <c r="E227" s="430"/>
      <c r="F227" s="430"/>
      <c r="G227" s="409"/>
      <c r="H227" s="430"/>
      <c r="I227" s="430"/>
      <c r="J227" s="430"/>
      <c r="K227" s="430"/>
    </row>
    <row r="228" spans="1:11" ht="12.75" customHeight="1" thickBot="1" x14ac:dyDescent="0.25">
      <c r="A228" s="733" t="s">
        <v>1259</v>
      </c>
      <c r="B228" s="510"/>
      <c r="C228" s="481">
        <f>SUM(C226:C227)</f>
        <v>73672</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9" t="s">
        <v>1718</v>
      </c>
      <c r="B273" s="2270"/>
      <c r="C273" s="490">
        <f t="shared" ref="C273:H273" si="10">SUM(C191,C201,C211,C216,C224,C228,C229,C259:C272)</f>
        <v>73672</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73672</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629064</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 activePane="bottomLeft" state="frozen"/>
      <selection pane="bottomLeft" activeCell="L83" sqref="L83"/>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9" t="s">
        <v>335</v>
      </c>
      <c r="B3" s="2280"/>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v>2730</v>
      </c>
      <c r="F13" s="409">
        <f>39601+1425+13709+28241+3292+10414</f>
        <v>96682</v>
      </c>
      <c r="G13" s="409">
        <v>41908</v>
      </c>
      <c r="H13" s="409"/>
      <c r="I13" s="433"/>
      <c r="J13" s="433"/>
      <c r="K13" s="411">
        <f t="shared" si="0"/>
        <v>141320</v>
      </c>
      <c r="L13" s="409">
        <v>262471</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2730</v>
      </c>
      <c r="F33" s="412">
        <f t="shared" si="1"/>
        <v>96682</v>
      </c>
      <c r="G33" s="412">
        <f t="shared" si="1"/>
        <v>41908</v>
      </c>
      <c r="H33" s="412">
        <f t="shared" si="1"/>
        <v>0</v>
      </c>
      <c r="I33" s="412">
        <f t="shared" si="1"/>
        <v>0</v>
      </c>
      <c r="J33" s="412">
        <f t="shared" si="1"/>
        <v>0</v>
      </c>
      <c r="K33" s="412">
        <f t="shared" si="1"/>
        <v>141320</v>
      </c>
      <c r="L33" s="412">
        <f t="shared" si="1"/>
        <v>262471</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f>50+50+607+1002+107+1407+564+2685+335+214+215+383</f>
        <v>7619</v>
      </c>
      <c r="F37" s="409">
        <v>582</v>
      </c>
      <c r="G37" s="409"/>
      <c r="H37" s="409"/>
      <c r="I37" s="433"/>
      <c r="J37" s="433"/>
      <c r="K37" s="411">
        <f t="shared" si="2"/>
        <v>8201</v>
      </c>
      <c r="L37" s="409">
        <v>14585</v>
      </c>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7619</v>
      </c>
      <c r="F42" s="412">
        <f t="shared" si="3"/>
        <v>582</v>
      </c>
      <c r="G42" s="412">
        <f t="shared" si="3"/>
        <v>0</v>
      </c>
      <c r="H42" s="412">
        <f t="shared" si="3"/>
        <v>0</v>
      </c>
      <c r="I42" s="412">
        <f t="shared" si="3"/>
        <v>0</v>
      </c>
      <c r="J42" s="412">
        <f t="shared" si="3"/>
        <v>0</v>
      </c>
      <c r="K42" s="412">
        <f t="shared" si="3"/>
        <v>8201</v>
      </c>
      <c r="L42" s="412">
        <f t="shared" si="3"/>
        <v>14585</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f>8002+2451</f>
        <v>10453</v>
      </c>
      <c r="E44" s="415">
        <f>975+34+219+990+613+507+107+138+2032+469+1233+1044+316+430+484</f>
        <v>9591</v>
      </c>
      <c r="F44" s="415">
        <f>148+566+1341</f>
        <v>2055</v>
      </c>
      <c r="G44" s="415"/>
      <c r="H44" s="415"/>
      <c r="I44" s="433"/>
      <c r="J44" s="433"/>
      <c r="K44" s="417">
        <f>SUM(C44:J44)</f>
        <v>22099</v>
      </c>
      <c r="L44" s="415">
        <v>34314</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10453</v>
      </c>
      <c r="E47" s="412">
        <f t="shared" si="4"/>
        <v>9591</v>
      </c>
      <c r="F47" s="412">
        <f t="shared" si="4"/>
        <v>2055</v>
      </c>
      <c r="G47" s="412">
        <f t="shared" si="4"/>
        <v>0</v>
      </c>
      <c r="H47" s="412">
        <f t="shared" si="4"/>
        <v>0</v>
      </c>
      <c r="I47" s="412">
        <f t="shared" si="4"/>
        <v>0</v>
      </c>
      <c r="J47" s="412">
        <f t="shared" si="4"/>
        <v>0</v>
      </c>
      <c r="K47" s="412">
        <f t="shared" si="4"/>
        <v>22099</v>
      </c>
      <c r="L47" s="412">
        <f>SUM(L44:L46)</f>
        <v>34314</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c r="D51" s="409">
        <f>743+498</f>
        <v>1241</v>
      </c>
      <c r="E51" s="409">
        <f>7000+974+50+50+50+660+199+300+154+945+105+100+210+112+133+372+1255+410</f>
        <v>13079</v>
      </c>
      <c r="F51" s="409">
        <f>438+89</f>
        <v>527</v>
      </c>
      <c r="G51" s="409">
        <v>2630</v>
      </c>
      <c r="H51" s="409">
        <v>422</v>
      </c>
      <c r="I51" s="433"/>
      <c r="J51" s="433"/>
      <c r="K51" s="417">
        <f>SUM(C51:J51)</f>
        <v>17899</v>
      </c>
      <c r="L51" s="409">
        <v>26556</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0</v>
      </c>
      <c r="D53" s="412">
        <f t="shared" ref="D53:L53" si="5">SUM(D49:D52)</f>
        <v>1241</v>
      </c>
      <c r="E53" s="412">
        <f t="shared" si="5"/>
        <v>13079</v>
      </c>
      <c r="F53" s="412">
        <f t="shared" si="5"/>
        <v>527</v>
      </c>
      <c r="G53" s="412">
        <f t="shared" si="5"/>
        <v>2630</v>
      </c>
      <c r="H53" s="412">
        <f t="shared" si="5"/>
        <v>422</v>
      </c>
      <c r="I53" s="412">
        <f t="shared" si="5"/>
        <v>0</v>
      </c>
      <c r="J53" s="412">
        <f t="shared" si="5"/>
        <v>0</v>
      </c>
      <c r="K53" s="412">
        <f t="shared" si="5"/>
        <v>17899</v>
      </c>
      <c r="L53" s="412">
        <f t="shared" si="5"/>
        <v>26556</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v>378</v>
      </c>
      <c r="F60" s="409"/>
      <c r="G60" s="409"/>
      <c r="H60" s="409"/>
      <c r="I60" s="433"/>
      <c r="J60" s="433"/>
      <c r="K60" s="417">
        <f t="shared" si="7"/>
        <v>378</v>
      </c>
      <c r="L60" s="409">
        <v>1000</v>
      </c>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378</v>
      </c>
      <c r="F65" s="412">
        <f t="shared" si="8"/>
        <v>0</v>
      </c>
      <c r="G65" s="412">
        <f t="shared" si="8"/>
        <v>0</v>
      </c>
      <c r="H65" s="412">
        <f t="shared" si="8"/>
        <v>0</v>
      </c>
      <c r="I65" s="412">
        <f t="shared" si="8"/>
        <v>0</v>
      </c>
      <c r="J65" s="412">
        <f t="shared" si="8"/>
        <v>0</v>
      </c>
      <c r="K65" s="412">
        <f t="shared" si="8"/>
        <v>378</v>
      </c>
      <c r="L65" s="412">
        <f t="shared" si="8"/>
        <v>1000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0</v>
      </c>
      <c r="D74" s="422">
        <f t="shared" ref="D74:K74" si="10">SUM(D42,D47,D53,D57,D65,D72,D73)</f>
        <v>11694</v>
      </c>
      <c r="E74" s="422">
        <f t="shared" si="10"/>
        <v>30667</v>
      </c>
      <c r="F74" s="422">
        <f t="shared" si="10"/>
        <v>3164</v>
      </c>
      <c r="G74" s="422">
        <f t="shared" si="10"/>
        <v>2630</v>
      </c>
      <c r="H74" s="422">
        <f t="shared" si="10"/>
        <v>422</v>
      </c>
      <c r="I74" s="422">
        <f t="shared" si="10"/>
        <v>0</v>
      </c>
      <c r="J74" s="422">
        <f t="shared" si="10"/>
        <v>0</v>
      </c>
      <c r="K74" s="422">
        <f t="shared" si="10"/>
        <v>48577</v>
      </c>
      <c r="L74" s="422">
        <f>SUM(L42,L47,L53,L57,L65,L72,L73)</f>
        <v>76455</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f>181+200+2750+429+118+4238+1702</f>
        <v>9618</v>
      </c>
      <c r="F81" s="410"/>
      <c r="G81" s="410"/>
      <c r="H81" s="409">
        <f>193045+65701+182279+600</f>
        <v>441625</v>
      </c>
      <c r="I81" s="504"/>
      <c r="J81" s="504"/>
      <c r="K81" s="411">
        <f t="shared" si="11"/>
        <v>451243</v>
      </c>
      <c r="L81" s="409">
        <v>654652</v>
      </c>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9618</v>
      </c>
      <c r="F84" s="410"/>
      <c r="G84" s="410"/>
      <c r="H84" s="412">
        <f>SUM(H78:H83)</f>
        <v>441625</v>
      </c>
      <c r="I84" s="504"/>
      <c r="J84" s="504"/>
      <c r="K84" s="412">
        <f>SUM(K78:K83)</f>
        <v>451243</v>
      </c>
      <c r="L84" s="412">
        <f>SUM(L78:L83)</f>
        <v>654652</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2009</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9618</v>
      </c>
      <c r="F102" s="410"/>
      <c r="G102" s="410"/>
      <c r="H102" s="422">
        <f>SUM(H84,H92,H100,H101)</f>
        <v>441625</v>
      </c>
      <c r="I102" s="504"/>
      <c r="J102" s="504"/>
      <c r="K102" s="422">
        <f>SUM(K84,K92,K100,K101)</f>
        <v>451243</v>
      </c>
      <c r="L102" s="422">
        <f>SUM(L84,L92,L100,L101)</f>
        <v>654652</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0</v>
      </c>
      <c r="D114" s="412">
        <f t="shared" ref="D114:K114" si="13">SUM(D33,D74,D75,D102,D112,D113)</f>
        <v>11694</v>
      </c>
      <c r="E114" s="412">
        <f t="shared" si="13"/>
        <v>43015</v>
      </c>
      <c r="F114" s="412">
        <f t="shared" si="13"/>
        <v>99846</v>
      </c>
      <c r="G114" s="412">
        <f t="shared" si="13"/>
        <v>44538</v>
      </c>
      <c r="H114" s="412">
        <f>SUM(H33,H74,H75,H102,H112,H113)</f>
        <v>442047</v>
      </c>
      <c r="I114" s="412">
        <f t="shared" si="13"/>
        <v>0</v>
      </c>
      <c r="J114" s="412">
        <f t="shared" si="13"/>
        <v>0</v>
      </c>
      <c r="K114" s="412">
        <f t="shared" si="13"/>
        <v>641140</v>
      </c>
      <c r="L114" s="412">
        <f>SUM(L33,L74,L75,L102,L112,L113)</f>
        <v>993578</v>
      </c>
    </row>
    <row r="115" spans="1:14" ht="23.25" thickTop="1" x14ac:dyDescent="0.2">
      <c r="A115" s="1767" t="s">
        <v>1155</v>
      </c>
      <c r="B115" s="883"/>
      <c r="C115" s="413"/>
      <c r="D115" s="413"/>
      <c r="E115" s="413"/>
      <c r="F115" s="413"/>
      <c r="G115" s="413"/>
      <c r="H115" s="413"/>
      <c r="I115" s="413"/>
      <c r="J115" s="413"/>
      <c r="K115" s="437">
        <f>'Revenues 9-14'!C275-'Expenditures 15-22'!K114</f>
        <v>-12076</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7" t="s">
        <v>334</v>
      </c>
      <c r="B117" s="2278"/>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8" t="s">
        <v>705</v>
      </c>
      <c r="B150" s="2289"/>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4" t="s">
        <v>1378</v>
      </c>
      <c r="B151" s="2285"/>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7" t="s">
        <v>706</v>
      </c>
      <c r="B153" s="2136"/>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1" t="s">
        <v>1119</v>
      </c>
      <c r="B207" s="2292"/>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8" t="s">
        <v>584</v>
      </c>
      <c r="B288" s="2290"/>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7" t="s">
        <v>149</v>
      </c>
      <c r="B291" s="2281"/>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6" t="s">
        <v>314</v>
      </c>
      <c r="B305" s="2287"/>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2" t="s">
        <v>1155</v>
      </c>
      <c r="B306" s="2283"/>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3" t="s">
        <v>155</v>
      </c>
      <c r="B308" s="2294"/>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5" t="s">
        <v>1049</v>
      </c>
      <c r="B310" s="2294"/>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4" t="s">
        <v>1155</v>
      </c>
      <c r="B332" s="2285"/>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6" t="s">
        <v>1120</v>
      </c>
      <c r="B334" s="2136"/>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30" t="s">
        <v>1290</v>
      </c>
      <c r="D1" s="2296" t="s">
        <v>1291</v>
      </c>
      <c r="E1" s="2297"/>
      <c r="F1" s="2297"/>
      <c r="G1" s="2297"/>
      <c r="H1" s="2297"/>
      <c r="I1" s="2297"/>
      <c r="J1" s="2297"/>
      <c r="K1" s="2297"/>
      <c r="L1" s="2298"/>
      <c r="M1" s="2299" t="s">
        <v>212</v>
      </c>
      <c r="N1" s="2300"/>
    </row>
    <row r="2" spans="1:16" ht="13.5" customHeight="1" x14ac:dyDescent="0.2">
      <c r="A2" s="2303"/>
      <c r="B2" s="2304"/>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6" t="s">
        <v>1871</v>
      </c>
      <c r="B2" s="828" t="s">
        <v>1984</v>
      </c>
      <c r="C2" s="1075" t="s">
        <v>1985</v>
      </c>
      <c r="D2" s="1075" t="s">
        <v>1986</v>
      </c>
      <c r="E2" s="1075" t="s">
        <v>1987</v>
      </c>
      <c r="F2" s="1075" t="s">
        <v>1988</v>
      </c>
    </row>
    <row r="3" spans="1:6" ht="12" customHeight="1" x14ac:dyDescent="0.2">
      <c r="A3" s="2317"/>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30"/>
    </row>
    <row r="2" spans="1:7" ht="33.75" customHeight="1" x14ac:dyDescent="0.2">
      <c r="A2" s="2331" t="s">
        <v>1873</v>
      </c>
      <c r="B2" s="2332"/>
      <c r="C2" s="1571" t="s">
        <v>1989</v>
      </c>
      <c r="D2" s="1571" t="s">
        <v>1990</v>
      </c>
      <c r="E2" s="1571" t="s">
        <v>1991</v>
      </c>
      <c r="F2" s="1571" t="s">
        <v>1992</v>
      </c>
    </row>
    <row r="3" spans="1:7" ht="23.25" customHeight="1" x14ac:dyDescent="0.2">
      <c r="A3" s="2337" t="s">
        <v>1304</v>
      </c>
      <c r="B3" s="2338"/>
      <c r="C3" s="2324"/>
      <c r="D3" s="2325"/>
      <c r="E3" s="2325"/>
      <c r="F3" s="2326"/>
    </row>
    <row r="4" spans="1:7" ht="12.75" customHeight="1" thickBot="1" x14ac:dyDescent="0.25">
      <c r="A4" s="2320" t="s">
        <v>715</v>
      </c>
      <c r="B4" s="2333"/>
      <c r="C4" s="918"/>
      <c r="D4" s="918"/>
      <c r="E4" s="918"/>
      <c r="F4" s="1546">
        <f>SUM(C4+D4)-E4</f>
        <v>0</v>
      </c>
    </row>
    <row r="5" spans="1:7" ht="13.5" thickTop="1" x14ac:dyDescent="0.2">
      <c r="A5" s="2334" t="s">
        <v>1300</v>
      </c>
      <c r="B5" s="2319"/>
      <c r="C5" s="2327"/>
      <c r="D5" s="2328"/>
      <c r="E5" s="2328"/>
      <c r="F5" s="2329"/>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5" t="s">
        <v>716</v>
      </c>
      <c r="B15" s="2336"/>
      <c r="C15" s="1546">
        <f>SUM(C6:C14)</f>
        <v>0</v>
      </c>
      <c r="D15" s="1546">
        <f>SUM(D6:D14)</f>
        <v>0</v>
      </c>
      <c r="E15" s="1546">
        <f>SUM(E6:E14)</f>
        <v>0</v>
      </c>
      <c r="F15" s="1546">
        <f>SUM(F6:F14)</f>
        <v>0</v>
      </c>
      <c r="G15" s="678"/>
    </row>
    <row r="16" spans="1:7" s="55" customFormat="1" ht="13.5" thickTop="1" x14ac:dyDescent="0.2">
      <c r="A16" s="2330" t="s">
        <v>1301</v>
      </c>
      <c r="B16" s="2319"/>
      <c r="C16" s="2327"/>
      <c r="D16" s="2328"/>
      <c r="E16" s="2328"/>
      <c r="F16" s="2329"/>
    </row>
    <row r="17" spans="1:11" ht="12.75" customHeight="1" thickBot="1" x14ac:dyDescent="0.25">
      <c r="A17" s="2345" t="s">
        <v>67</v>
      </c>
      <c r="B17" s="2346"/>
      <c r="C17" s="1547"/>
      <c r="D17" s="509"/>
      <c r="E17" s="1547"/>
      <c r="F17" s="1546">
        <f>SUM(C17+D17)-E17</f>
        <v>0</v>
      </c>
    </row>
    <row r="18" spans="1:11" ht="12.75" customHeight="1" thickTop="1" thickBot="1" x14ac:dyDescent="0.25">
      <c r="A18" s="2345" t="s">
        <v>7</v>
      </c>
      <c r="B18" s="2346"/>
      <c r="C18" s="1547"/>
      <c r="D18" s="509"/>
      <c r="E18" s="1547"/>
      <c r="F18" s="1546">
        <f>SUM(C18+D18)-E18</f>
        <v>0</v>
      </c>
    </row>
    <row r="19" spans="1:11" ht="12.75" customHeight="1" thickTop="1" thickBot="1" x14ac:dyDescent="0.25">
      <c r="A19" s="2345" t="s">
        <v>447</v>
      </c>
      <c r="B19" s="2346"/>
      <c r="C19" s="1547"/>
      <c r="D19" s="509"/>
      <c r="E19" s="1547"/>
      <c r="F19" s="1546">
        <f>SUM(C19+D19)-E19</f>
        <v>0</v>
      </c>
    </row>
    <row r="20" spans="1:11" ht="12.75" customHeight="1" thickTop="1" thickBot="1" x14ac:dyDescent="0.25">
      <c r="A20" s="2347" t="s">
        <v>516</v>
      </c>
      <c r="B20" s="2348"/>
      <c r="C20" s="1547"/>
      <c r="D20" s="509"/>
      <c r="E20" s="1547"/>
      <c r="F20" s="1546">
        <f>SUM(C20+D20)-E20</f>
        <v>0</v>
      </c>
    </row>
    <row r="21" spans="1:11" ht="14.25" thickTop="1" thickBot="1" x14ac:dyDescent="0.25">
      <c r="A21" s="2320" t="s">
        <v>717</v>
      </c>
      <c r="B21" s="2336"/>
      <c r="C21" s="1546">
        <f>SUM(C17:C20)</f>
        <v>0</v>
      </c>
      <c r="D21" s="1546">
        <f>SUM(D17:D20)</f>
        <v>0</v>
      </c>
      <c r="E21" s="1546">
        <f>SUM(E17:E20)</f>
        <v>0</v>
      </c>
      <c r="F21" s="1546">
        <f>SUM(F17:F20)</f>
        <v>0</v>
      </c>
      <c r="G21" s="678"/>
    </row>
    <row r="22" spans="1:11" ht="13.5" thickTop="1" x14ac:dyDescent="0.2">
      <c r="A22" s="2349" t="s">
        <v>1302</v>
      </c>
      <c r="B22" s="2319"/>
      <c r="C22" s="2327"/>
      <c r="D22" s="2328"/>
      <c r="E22" s="2328"/>
      <c r="F22" s="2329"/>
    </row>
    <row r="23" spans="1:11" ht="23.25" customHeight="1" thickBot="1" x14ac:dyDescent="0.25">
      <c r="A23" s="2320" t="s">
        <v>718</v>
      </c>
      <c r="B23" s="2336"/>
      <c r="C23" s="918"/>
      <c r="D23" s="918"/>
      <c r="E23" s="918"/>
      <c r="F23" s="1546">
        <f>SUM(C23+D23)-E23</f>
        <v>0</v>
      </c>
      <c r="G23" s="678"/>
    </row>
    <row r="24" spans="1:11" ht="13.5" thickTop="1" x14ac:dyDescent="0.2">
      <c r="A24" s="2349" t="s">
        <v>1303</v>
      </c>
      <c r="B24" s="2319"/>
      <c r="C24" s="2327"/>
      <c r="D24" s="2328"/>
      <c r="E24" s="2328"/>
      <c r="F24" s="2329"/>
    </row>
    <row r="25" spans="1:11" ht="13.5" thickBot="1" x14ac:dyDescent="0.25">
      <c r="A25" s="2320" t="s">
        <v>719</v>
      </c>
      <c r="B25" s="2352"/>
      <c r="C25" s="918"/>
      <c r="D25" s="918"/>
      <c r="E25" s="918"/>
      <c r="F25" s="1546">
        <f>SUM(C25+D25)-E25</f>
        <v>0</v>
      </c>
      <c r="G25" s="678"/>
    </row>
    <row r="26" spans="1:11" ht="13.5" thickTop="1" x14ac:dyDescent="0.2">
      <c r="A26" s="2318" t="s">
        <v>743</v>
      </c>
      <c r="B26" s="2319"/>
      <c r="C26" s="1548"/>
      <c r="D26" s="1548"/>
      <c r="E26" s="1548"/>
      <c r="F26" s="1549"/>
    </row>
    <row r="27" spans="1:11" ht="13.5" thickBot="1" x14ac:dyDescent="0.25">
      <c r="A27" s="2320" t="s">
        <v>1237</v>
      </c>
      <c r="B27" s="2321"/>
      <c r="C27" s="509"/>
      <c r="D27" s="509"/>
      <c r="E27" s="509"/>
      <c r="F27" s="1546">
        <f>SUM(C27+D27)-E27</f>
        <v>0</v>
      </c>
      <c r="G27" s="678"/>
    </row>
    <row r="28" spans="1:11" ht="7.5" customHeight="1" thickTop="1" x14ac:dyDescent="0.2">
      <c r="A28" s="545"/>
    </row>
    <row r="29" spans="1:11" ht="23.25" customHeight="1" x14ac:dyDescent="0.2">
      <c r="A29" s="2350" t="s">
        <v>666</v>
      </c>
      <c r="B29" s="2351"/>
      <c r="C29" s="119"/>
      <c r="D29" s="119"/>
      <c r="E29" s="119"/>
      <c r="F29" s="119"/>
      <c r="G29" s="119"/>
      <c r="H29" s="119"/>
      <c r="I29" s="119"/>
      <c r="J29" s="119"/>
    </row>
    <row r="30" spans="1:11" ht="47.25" customHeight="1" x14ac:dyDescent="0.2">
      <c r="A30" s="750" t="s">
        <v>1238</v>
      </c>
      <c r="B30" s="129" t="s">
        <v>1314</v>
      </c>
      <c r="C30" s="129" t="s">
        <v>667</v>
      </c>
      <c r="D30" s="129" t="s">
        <v>1315</v>
      </c>
      <c r="E30" s="129" t="s">
        <v>1993</v>
      </c>
      <c r="F30" s="129" t="s">
        <v>1994</v>
      </c>
      <c r="G30" s="129" t="s">
        <v>1645</v>
      </c>
      <c r="H30" s="129" t="s">
        <v>1995</v>
      </c>
      <c r="I30" s="129" t="s">
        <v>1996</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39" t="s">
        <v>668</v>
      </c>
      <c r="C52" s="2340"/>
      <c r="D52" s="2340"/>
      <c r="E52" s="123" t="s">
        <v>989</v>
      </c>
      <c r="F52" s="2341"/>
      <c r="G52" s="2342"/>
      <c r="H52" s="117"/>
      <c r="I52" s="117"/>
      <c r="J52" s="120"/>
    </row>
    <row r="53" spans="1:11" ht="11.25" customHeight="1" x14ac:dyDescent="0.2">
      <c r="A53" s="746" t="s">
        <v>1064</v>
      </c>
      <c r="B53" s="124" t="s">
        <v>1105</v>
      </c>
      <c r="C53" s="120"/>
      <c r="D53" s="116"/>
      <c r="E53" s="123" t="s">
        <v>576</v>
      </c>
      <c r="F53" s="2343"/>
      <c r="G53" s="2344"/>
      <c r="H53" s="117"/>
      <c r="I53" s="117"/>
      <c r="J53" s="120"/>
    </row>
    <row r="54" spans="1:11" ht="11.25" customHeight="1" x14ac:dyDescent="0.2">
      <c r="A54" s="747"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29"/>
      <c r="I1" s="752"/>
      <c r="J1" s="751"/>
    </row>
    <row r="2" spans="1:11" ht="36.75" x14ac:dyDescent="0.2">
      <c r="A2" s="2356" t="s">
        <v>1874</v>
      </c>
      <c r="B2" s="2357"/>
      <c r="C2" s="2357"/>
      <c r="D2" s="2357"/>
      <c r="E2" s="2358"/>
      <c r="F2" s="1827" t="s">
        <v>1055</v>
      </c>
      <c r="G2" s="1828" t="s">
        <v>100</v>
      </c>
      <c r="H2" s="1828" t="s">
        <v>471</v>
      </c>
      <c r="I2" s="1828" t="s">
        <v>1354</v>
      </c>
      <c r="J2" s="1828" t="s">
        <v>1000</v>
      </c>
      <c r="K2" s="1828" t="s">
        <v>144</v>
      </c>
    </row>
    <row r="3" spans="1:11" x14ac:dyDescent="0.2">
      <c r="A3" s="2359" t="s">
        <v>1997</v>
      </c>
      <c r="B3" s="2360"/>
      <c r="C3" s="2360"/>
      <c r="D3" s="2360"/>
      <c r="E3" s="2361"/>
      <c r="F3" s="255"/>
      <c r="G3" s="560"/>
      <c r="H3" s="560"/>
      <c r="I3" s="560"/>
      <c r="J3" s="1206"/>
      <c r="K3" s="1206"/>
    </row>
    <row r="4" spans="1:11" x14ac:dyDescent="0.2">
      <c r="A4" s="2362" t="s">
        <v>427</v>
      </c>
      <c r="B4" s="2363"/>
      <c r="C4" s="2363"/>
      <c r="D4" s="2363"/>
      <c r="E4" s="2340"/>
      <c r="F4" s="547"/>
      <c r="G4" s="568"/>
      <c r="H4" s="567"/>
      <c r="I4" s="568"/>
      <c r="J4" s="1184"/>
      <c r="K4" s="1184"/>
    </row>
    <row r="5" spans="1:11" ht="13.5" customHeight="1" x14ac:dyDescent="0.2">
      <c r="A5" s="2373" t="s">
        <v>1236</v>
      </c>
      <c r="B5" s="2374"/>
      <c r="C5" s="2374"/>
      <c r="D5" s="2374"/>
      <c r="E5" s="2375"/>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6" t="s">
        <v>1840</v>
      </c>
      <c r="B10" s="2353"/>
      <c r="C10" s="2353"/>
      <c r="D10" s="2353"/>
      <c r="E10" s="2377"/>
      <c r="F10" s="1272" t="s">
        <v>1008</v>
      </c>
      <c r="G10" s="565"/>
      <c r="H10" s="1273"/>
      <c r="I10" s="560"/>
      <c r="J10" s="1206"/>
      <c r="K10" s="1206"/>
    </row>
    <row r="11" spans="1:11" x14ac:dyDescent="0.2">
      <c r="A11" s="2373" t="s">
        <v>166</v>
      </c>
      <c r="B11" s="2374"/>
      <c r="C11" s="2374"/>
      <c r="D11" s="2374"/>
      <c r="E11" s="237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4" t="s">
        <v>428</v>
      </c>
      <c r="B13" s="2365"/>
      <c r="C13" s="2365"/>
      <c r="D13" s="2365"/>
      <c r="E13" s="2366"/>
      <c r="F13" s="1141"/>
      <c r="G13" s="562"/>
      <c r="H13" s="563"/>
      <c r="I13" s="564"/>
      <c r="J13" s="564"/>
      <c r="K13" s="564"/>
    </row>
    <row r="14" spans="1:11" x14ac:dyDescent="0.2">
      <c r="A14" s="2381" t="s">
        <v>524</v>
      </c>
      <c r="B14" s="2381"/>
      <c r="C14" s="2381"/>
      <c r="D14" s="2381"/>
      <c r="E14" s="2382"/>
      <c r="F14" s="257" t="s">
        <v>998</v>
      </c>
      <c r="G14" s="565"/>
      <c r="H14" s="560"/>
      <c r="I14" s="566"/>
      <c r="J14" s="1174"/>
      <c r="K14" s="1206"/>
    </row>
    <row r="15" spans="1:11" x14ac:dyDescent="0.2">
      <c r="A15" s="2374" t="s">
        <v>5</v>
      </c>
      <c r="B15" s="2374"/>
      <c r="C15" s="2374"/>
      <c r="D15" s="2374"/>
      <c r="E15" s="2375"/>
      <c r="F15" s="257" t="s">
        <v>999</v>
      </c>
      <c r="G15" s="566"/>
      <c r="H15" s="560"/>
      <c r="I15" s="560"/>
      <c r="J15" s="1206"/>
      <c r="K15" s="1206"/>
    </row>
    <row r="16" spans="1:11" ht="12.75" customHeight="1" x14ac:dyDescent="0.2">
      <c r="A16" s="2374" t="s">
        <v>336</v>
      </c>
      <c r="B16" s="2374"/>
      <c r="C16" s="2374"/>
      <c r="D16" s="2374"/>
      <c r="E16" s="237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7" t="s">
        <v>426</v>
      </c>
      <c r="B18" s="2368"/>
      <c r="C18" s="2368"/>
      <c r="D18" s="2368"/>
      <c r="E18" s="2369"/>
      <c r="F18" s="257" t="s">
        <v>1085</v>
      </c>
      <c r="G18" s="565"/>
      <c r="H18" s="565"/>
      <c r="I18" s="565"/>
      <c r="J18" s="1206"/>
      <c r="K18" s="1192"/>
    </row>
    <row r="19" spans="1:11" ht="25.5" customHeight="1" x14ac:dyDescent="0.2">
      <c r="A19" s="2384" t="s">
        <v>1999</v>
      </c>
      <c r="B19" s="2384"/>
      <c r="C19" s="2384"/>
      <c r="D19" s="2384"/>
      <c r="E19" s="2385"/>
      <c r="F19" s="257" t="s">
        <v>1086</v>
      </c>
      <c r="G19" s="565"/>
      <c r="H19" s="565"/>
      <c r="I19" s="565"/>
      <c r="J19" s="1206"/>
      <c r="K19" s="1192"/>
    </row>
    <row r="20" spans="1:11" ht="12.75" customHeight="1" x14ac:dyDescent="0.2">
      <c r="A20" s="2386" t="s">
        <v>1839</v>
      </c>
      <c r="B20" s="2387"/>
      <c r="C20" s="2387"/>
      <c r="D20" s="2387"/>
      <c r="E20" s="2388"/>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3" t="s">
        <v>1841</v>
      </c>
      <c r="B22" s="2353"/>
      <c r="C22" s="2353"/>
      <c r="D22" s="2353"/>
      <c r="E22" s="2383"/>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1998</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8"/>
      <c r="I31" s="2379"/>
      <c r="J31" s="2379"/>
      <c r="K31" s="2379"/>
    </row>
    <row r="32" spans="1:11" x14ac:dyDescent="0.2">
      <c r="A32" s="58"/>
      <c r="B32" s="9"/>
      <c r="C32" s="9"/>
      <c r="D32" s="9"/>
      <c r="E32" s="549"/>
      <c r="F32" s="1147" t="s">
        <v>620</v>
      </c>
      <c r="G32" s="569"/>
      <c r="H32" s="2380"/>
      <c r="I32" s="2379"/>
      <c r="J32" s="2379"/>
      <c r="K32" s="2379"/>
    </row>
    <row r="33" spans="1:11" x14ac:dyDescent="0.2">
      <c r="A33" s="1730" t="s">
        <v>1838</v>
      </c>
      <c r="B33" s="112"/>
      <c r="C33" s="112"/>
      <c r="D33" s="112"/>
      <c r="E33" s="112"/>
      <c r="F33" s="112"/>
      <c r="G33" s="570"/>
      <c r="H33" s="2380"/>
      <c r="I33" s="2379"/>
      <c r="J33" s="2379"/>
      <c r="K33" s="2379"/>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3" t="s">
        <v>621</v>
      </c>
      <c r="B41" s="2354"/>
      <c r="C41" s="2354"/>
      <c r="D41" s="2354"/>
      <c r="E41" s="2354"/>
      <c r="F41" s="235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J13" sqref="J13"/>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9"/>
      <c r="K1" s="2390"/>
      <c r="L1" s="2390"/>
    </row>
    <row r="2" spans="1:14" ht="48" x14ac:dyDescent="0.2">
      <c r="A2" s="1820" t="s">
        <v>1875</v>
      </c>
      <c r="B2" s="628" t="s">
        <v>437</v>
      </c>
      <c r="C2" s="1507" t="s">
        <v>2000</v>
      </c>
      <c r="D2" s="1507" t="s">
        <v>2001</v>
      </c>
      <c r="E2" s="1507" t="s">
        <v>2002</v>
      </c>
      <c r="F2" s="1507" t="s">
        <v>2003</v>
      </c>
      <c r="G2" s="63" t="s">
        <v>690</v>
      </c>
      <c r="H2" s="1507" t="s">
        <v>2004</v>
      </c>
      <c r="I2" s="1507" t="s">
        <v>2005</v>
      </c>
      <c r="J2" s="1507" t="s">
        <v>2006</v>
      </c>
      <c r="K2" s="1507" t="s">
        <v>2007</v>
      </c>
      <c r="L2" s="1507" t="s">
        <v>2008</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1589594</v>
      </c>
      <c r="D12" s="636">
        <v>44538</v>
      </c>
      <c r="E12" s="636">
        <v>12769</v>
      </c>
      <c r="F12" s="1058">
        <f>(C12+D12)-E12</f>
        <v>1621363</v>
      </c>
      <c r="G12" s="632">
        <v>10</v>
      </c>
      <c r="H12" s="572">
        <v>1048474</v>
      </c>
      <c r="I12" s="572">
        <v>125316</v>
      </c>
      <c r="J12" s="572">
        <v>12769</v>
      </c>
      <c r="K12" s="1057">
        <f>(H12+I12)-J12</f>
        <v>1161021</v>
      </c>
      <c r="L12" s="1057">
        <f>F12-K12</f>
        <v>460342</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1589594</v>
      </c>
      <c r="D16" s="638">
        <f>SUM(D3,D5:D6,D8:D10,D12:D15)</f>
        <v>44538</v>
      </c>
      <c r="E16" s="638">
        <f>SUM(E3,E5:E6,E8:E10,E12:E15)</f>
        <v>12769</v>
      </c>
      <c r="F16" s="638">
        <f>SUM(F3,F5:F6,F8:F10,F12:F15)</f>
        <v>1621363</v>
      </c>
      <c r="G16" s="632"/>
      <c r="H16" s="638">
        <f>SUM(H3,H6,H8:H10,H12:H14,)</f>
        <v>1048474</v>
      </c>
      <c r="I16" s="638">
        <f>SUM(I3,I6,I8:I10,I12:I14,)</f>
        <v>125316</v>
      </c>
      <c r="J16" s="638">
        <f>SUM(J3,J6,J8:J10,J12:J14,)</f>
        <v>12769</v>
      </c>
      <c r="K16" s="1058">
        <f>(H16+I16)-J16</f>
        <v>1161021</v>
      </c>
      <c r="L16" s="1058">
        <f>F16-K16</f>
        <v>460342</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125316</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0" activePane="bottomLeft" state="frozen"/>
      <selection pane="bottomLeft" activeCell="F179" sqref="F17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31"/>
    </row>
    <row r="2" spans="1:7" ht="13.5" thickBot="1" x14ac:dyDescent="0.25">
      <c r="A2" s="2397" t="s">
        <v>556</v>
      </c>
      <c r="B2" s="2398"/>
      <c r="C2" s="2398"/>
      <c r="D2" s="2398"/>
      <c r="E2" s="2398"/>
      <c r="F2" s="2399"/>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641140</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641140</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451243</v>
      </c>
      <c r="G53" s="356"/>
    </row>
    <row r="54" spans="1:7" ht="12" customHeight="1" x14ac:dyDescent="0.2">
      <c r="A54" s="358" t="s">
        <v>527</v>
      </c>
      <c r="B54" s="358" t="s">
        <v>1816</v>
      </c>
      <c r="C54" s="956" t="s">
        <v>1138</v>
      </c>
      <c r="D54" s="952" t="s">
        <v>1278</v>
      </c>
      <c r="E54" s="576"/>
      <c r="F54" s="1099">
        <f>'Expenditures 15-22'!G114</f>
        <v>44538</v>
      </c>
      <c r="G54" s="356"/>
    </row>
    <row r="55" spans="1:7" ht="12" customHeight="1" x14ac:dyDescent="0.2">
      <c r="A55" s="358" t="s">
        <v>527</v>
      </c>
      <c r="B55" s="358" t="s">
        <v>1817</v>
      </c>
      <c r="C55" s="956" t="s">
        <v>1138</v>
      </c>
      <c r="D55" s="952" t="s">
        <v>328</v>
      </c>
      <c r="E55" s="576"/>
      <c r="F55" s="1099">
        <f>'Expenditures 15-22'!I114</f>
        <v>0</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495781</v>
      </c>
      <c r="G75" s="356"/>
    </row>
    <row r="76" spans="1:8" s="962" customFormat="1" ht="12" customHeight="1" thickTop="1" thickBot="1" x14ac:dyDescent="0.25">
      <c r="A76" s="582"/>
      <c r="B76" s="580"/>
      <c r="C76" s="581"/>
      <c r="D76" s="961" t="s">
        <v>1791</v>
      </c>
      <c r="E76" s="592"/>
      <c r="F76" s="1105">
        <f>(F14-F75)</f>
        <v>145359</v>
      </c>
      <c r="G76" s="358"/>
    </row>
    <row r="77" spans="1:8" s="962" customFormat="1" ht="12" customHeight="1" thickTop="1" x14ac:dyDescent="0.2">
      <c r="A77" s="583"/>
      <c r="B77" s="580"/>
      <c r="C77" s="581"/>
      <c r="D77" s="961" t="s">
        <v>2028</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1" t="s">
        <v>1293</v>
      </c>
      <c r="B80" s="2392"/>
      <c r="C80" s="2392"/>
      <c r="D80" s="2392"/>
      <c r="E80" s="2392"/>
      <c r="F80" s="2393"/>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15839</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11595</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73672</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101106</v>
      </c>
    </row>
    <row r="176" spans="1:7" ht="12" customHeight="1" x14ac:dyDescent="0.2">
      <c r="A176" s="585"/>
      <c r="B176" s="586"/>
      <c r="C176" s="587"/>
      <c r="D176" s="993" t="s">
        <v>1855</v>
      </c>
      <c r="E176" s="1047"/>
      <c r="F176" s="1109">
        <f>'PCTC-OEPP 28-29'!F76-F175</f>
        <v>44253</v>
      </c>
    </row>
    <row r="177" spans="1:7" ht="12" customHeight="1" x14ac:dyDescent="0.2">
      <c r="A177" s="585"/>
      <c r="B177" s="586"/>
      <c r="C177" s="587"/>
      <c r="D177" s="993" t="s">
        <v>2012</v>
      </c>
      <c r="E177" s="1047"/>
      <c r="F177" s="1109">
        <f>'Cap Outlay Deprec 27'!I18</f>
        <v>125316</v>
      </c>
    </row>
    <row r="178" spans="1:7" ht="12" customHeight="1" x14ac:dyDescent="0.2">
      <c r="A178" s="585"/>
      <c r="B178" s="586"/>
      <c r="C178" s="587"/>
      <c r="D178" s="993" t="s">
        <v>1857</v>
      </c>
      <c r="E178" s="1047"/>
      <c r="F178" s="1109">
        <f>F176+F177</f>
        <v>169569</v>
      </c>
    </row>
    <row r="179" spans="1:7" ht="12" customHeight="1" x14ac:dyDescent="0.2">
      <c r="A179" s="585"/>
      <c r="B179" s="588"/>
      <c r="C179" s="587"/>
      <c r="D179" s="993" t="s">
        <v>2013</v>
      </c>
      <c r="E179" s="1047"/>
      <c r="F179" s="1110">
        <f>'PCTC-OEPP 28-29'!F77</f>
        <v>0</v>
      </c>
      <c r="G179" s="68"/>
    </row>
    <row r="180" spans="1:7" ht="12" customHeight="1" thickBot="1" x14ac:dyDescent="0.25">
      <c r="A180" s="585"/>
      <c r="B180" s="588"/>
      <c r="C180" s="587"/>
      <c r="D180" s="993" t="s">
        <v>1934</v>
      </c>
      <c r="E180" s="1047" t="s">
        <v>1935</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2" t="s">
        <v>1630</v>
      </c>
      <c r="B5" s="2403"/>
      <c r="C5" s="2403"/>
      <c r="D5" s="2403"/>
      <c r="E5" s="2403"/>
      <c r="F5" s="2403"/>
      <c r="G5" s="2404"/>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7" t="s">
        <v>2090</v>
      </c>
      <c r="B11" s="2408"/>
      <c r="C11" s="2408"/>
      <c r="D11" s="2409"/>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99412</v>
      </c>
      <c r="F19" s="764"/>
      <c r="G19" s="766">
        <f>'Expenditures 15-22'!K33-SUM('Expenditures 15-22'!G33,'Expenditures 15-22'!I33)+'Expenditures 15-22'!D223</f>
        <v>99412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8201</v>
      </c>
      <c r="F21" s="764"/>
      <c r="G21" s="766">
        <f>'Expenditures 15-22'!K42-SUM('Expenditures 15-22'!G42,'Expenditures 15-22'!I42)+'Expenditures 15-22'!K120-SUM('Expenditures 15-22'!G120,'Expenditures 15-22'!I120)+'Expenditures 15-22'!K174-SUM('Expenditures 15-22'!G174,'Expenditures 15-22'!I174)+'Expenditures 15-22'!D232</f>
        <v>8201</v>
      </c>
      <c r="H21" s="286"/>
      <c r="I21" s="215"/>
    </row>
    <row r="22" spans="1:9" s="2" customFormat="1" ht="12" customHeight="1" x14ac:dyDescent="0.2">
      <c r="A22" s="763" t="s">
        <v>644</v>
      </c>
      <c r="B22" s="759"/>
      <c r="C22" s="758">
        <v>2200</v>
      </c>
      <c r="D22" s="764"/>
      <c r="E22" s="765">
        <f>'Expenditures 15-22'!K47-SUM('Expenditures 15-22'!G47,'Expenditures 15-22'!I47)+'Expenditures 15-22'!D237</f>
        <v>22099</v>
      </c>
      <c r="F22" s="764"/>
      <c r="G22" s="766">
        <f>'Expenditures 15-22'!K47-SUM('Expenditures 15-22'!G47,'Expenditures 15-22'!I47)+'Expenditures 15-22'!D237</f>
        <v>22099</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15269</v>
      </c>
      <c r="F23" s="764"/>
      <c r="G23" s="765">
        <f>'Expenditures 15-22'!K53-SUM('Expenditures 15-22'!G53,'Expenditures 15-22'!I53)+'Expenditures 15-22'!D251+'Expenditures 15-22'!K323-SUM('Expenditures 15-22'!G323,'Expenditures 15-22'!I323)</f>
        <v>15269</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378</v>
      </c>
      <c r="E27" s="765">
        <f>E8</f>
        <v>0</v>
      </c>
      <c r="F27" s="765">
        <f>'Expenditures 15-22'!K60-SUM('Expenditures 15-22'!G60,'Expenditures 15-22'!I60)+'Expenditures 15-22'!D258-E8</f>
        <v>378</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378</v>
      </c>
      <c r="E40" s="768">
        <f>SUM(E19:E39)</f>
        <v>144981</v>
      </c>
      <c r="F40" s="768">
        <f>SUM(F19:F39)</f>
        <v>378</v>
      </c>
      <c r="G40" s="768">
        <f>SUM(G19:G39)</f>
        <v>144981</v>
      </c>
    </row>
    <row r="41" spans="1:7" x14ac:dyDescent="0.2">
      <c r="A41" s="286"/>
      <c r="B41" s="215"/>
      <c r="C41" s="287"/>
      <c r="D41" s="2405" t="s">
        <v>602</v>
      </c>
      <c r="E41" s="2406"/>
      <c r="F41" s="772" t="s">
        <v>603</v>
      </c>
      <c r="G41" s="779"/>
    </row>
    <row r="42" spans="1:7" ht="12" customHeight="1" x14ac:dyDescent="0.2">
      <c r="A42" s="286"/>
      <c r="B42" s="215"/>
      <c r="C42" s="287"/>
      <c r="D42" s="773" t="s">
        <v>551</v>
      </c>
      <c r="E42" s="769">
        <f>D40</f>
        <v>378</v>
      </c>
      <c r="F42" s="773" t="s">
        <v>553</v>
      </c>
      <c r="G42" s="769">
        <f>F40</f>
        <v>378</v>
      </c>
    </row>
    <row r="43" spans="1:7" ht="12" customHeight="1" x14ac:dyDescent="0.2">
      <c r="A43" s="286"/>
      <c r="B43" s="215"/>
      <c r="C43" s="287"/>
      <c r="D43" s="773" t="s">
        <v>552</v>
      </c>
      <c r="E43" s="769">
        <f>E40</f>
        <v>144981</v>
      </c>
      <c r="F43" s="773" t="s">
        <v>552</v>
      </c>
      <c r="G43" s="769">
        <f>G40</f>
        <v>144981</v>
      </c>
    </row>
    <row r="44" spans="1:7" ht="12" customHeight="1" x14ac:dyDescent="0.2">
      <c r="A44" s="286"/>
      <c r="B44" s="215"/>
      <c r="C44" s="215"/>
      <c r="D44" s="783" t="s">
        <v>1165</v>
      </c>
      <c r="E44" s="784">
        <f>(E42/E43)</f>
        <v>2.607238189831771E-3</v>
      </c>
      <c r="F44" s="783" t="s">
        <v>1165</v>
      </c>
      <c r="G44" s="784">
        <f>(G42/G43)</f>
        <v>2.607238189831771E-3</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85" zoomScaleNormal="85" workbookViewId="0">
      <pane ySplit="4" topLeftCell="A5" activePane="bottomLeft" state="frozen"/>
      <selection pane="bottomLeft" activeCell="E27" sqref="E27"/>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0" t="s">
        <v>1650</v>
      </c>
      <c r="B1" s="2410"/>
      <c r="C1" s="2410"/>
      <c r="D1" s="2410"/>
      <c r="E1" s="2410"/>
    </row>
    <row r="2" spans="1:7" ht="14.25" customHeight="1" x14ac:dyDescent="0.2">
      <c r="A2" s="1922" t="s">
        <v>1651</v>
      </c>
      <c r="B2" s="1922"/>
      <c r="C2" s="1922"/>
      <c r="D2" s="1922"/>
      <c r="E2" s="1923"/>
    </row>
    <row r="3" spans="1:7" ht="15" customHeight="1" x14ac:dyDescent="0.2">
      <c r="A3" s="1922" t="s">
        <v>2015</v>
      </c>
      <c r="B3" s="1922"/>
      <c r="C3" s="1922"/>
      <c r="D3" s="1922"/>
      <c r="E3" s="1923"/>
    </row>
    <row r="4" spans="1:7" ht="3.75" customHeight="1" x14ac:dyDescent="0.2">
      <c r="A4" s="1922"/>
      <c r="B4" s="1922"/>
      <c r="C4" s="1922"/>
      <c r="D4" s="1922"/>
      <c r="E4" s="1923"/>
    </row>
    <row r="5" spans="1:7" ht="15" x14ac:dyDescent="0.25">
      <c r="A5" s="2414" t="s">
        <v>1936</v>
      </c>
      <c r="B5" s="2415"/>
      <c r="C5" s="2415"/>
      <c r="D5" s="2415"/>
      <c r="E5" s="2415"/>
    </row>
    <row r="6" spans="1:7" ht="12" customHeight="1" x14ac:dyDescent="0.25">
      <c r="A6" s="1925"/>
      <c r="B6" s="2416" t="str">
        <f>COVER!A17</f>
        <v>Starved Rock for Voc Tech Ed</v>
      </c>
      <c r="C6" s="2416"/>
      <c r="D6" s="2416"/>
      <c r="E6" s="1926"/>
    </row>
    <row r="7" spans="1:7" ht="11.25" customHeight="1" x14ac:dyDescent="0.25">
      <c r="A7" s="1925"/>
      <c r="B7" s="2417">
        <f>COVER!A13</f>
        <v>35050720045</v>
      </c>
      <c r="C7" s="2417"/>
      <c r="D7" s="2417"/>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1931</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1916</v>
      </c>
      <c r="B19" s="1936"/>
      <c r="C19" s="1936"/>
      <c r="D19" s="1939"/>
      <c r="E19" s="1938"/>
    </row>
    <row r="20" spans="1:11" ht="12" customHeight="1" x14ac:dyDescent="0.2">
      <c r="A20" s="1935" t="s">
        <v>1917</v>
      </c>
      <c r="B20" s="1936"/>
      <c r="C20" s="1936"/>
      <c r="D20" s="1939"/>
      <c r="E20" s="1938"/>
    </row>
    <row r="21" spans="1:11" ht="12" customHeight="1" x14ac:dyDescent="0.2">
      <c r="A21" s="1935" t="s">
        <v>1918</v>
      </c>
      <c r="B21" s="1936"/>
      <c r="C21" s="1936"/>
      <c r="D21" s="1939"/>
      <c r="E21" s="1938"/>
    </row>
    <row r="22" spans="1:11" ht="12" customHeight="1" x14ac:dyDescent="0.2">
      <c r="A22" s="1935" t="s">
        <v>1919</v>
      </c>
      <c r="B22" s="1936"/>
      <c r="C22" s="1936"/>
      <c r="D22" s="1939"/>
      <c r="E22" s="1938"/>
    </row>
    <row r="23" spans="1:11" ht="12" customHeight="1" x14ac:dyDescent="0.2">
      <c r="A23" s="1935" t="s">
        <v>1920</v>
      </c>
      <c r="B23" s="1936"/>
      <c r="C23" s="1936"/>
      <c r="D23" s="1939"/>
      <c r="E23" s="1938"/>
    </row>
    <row r="24" spans="1:11" ht="12" customHeight="1" x14ac:dyDescent="0.2">
      <c r="A24" s="1935" t="s">
        <v>1921</v>
      </c>
      <c r="B24" s="1936"/>
      <c r="C24" s="1936"/>
      <c r="D24" s="1939"/>
      <c r="E24" s="1938"/>
    </row>
    <row r="25" spans="1:11" ht="12" customHeight="1" x14ac:dyDescent="0.2">
      <c r="A25" s="1935" t="s">
        <v>1922</v>
      </c>
      <c r="B25" s="1936"/>
      <c r="C25" s="1936"/>
      <c r="D25" s="1939"/>
      <c r="E25" s="1938"/>
    </row>
    <row r="26" spans="1:11" ht="12" customHeight="1" x14ac:dyDescent="0.2">
      <c r="A26" s="1935" t="s">
        <v>1923</v>
      </c>
      <c r="B26" s="1936"/>
      <c r="C26" s="1936"/>
      <c r="D26" s="1939"/>
      <c r="E26" s="1938"/>
    </row>
    <row r="27" spans="1:11" x14ac:dyDescent="0.2">
      <c r="A27" s="1935" t="s">
        <v>1924</v>
      </c>
      <c r="B27" s="1936"/>
      <c r="C27" s="1936"/>
      <c r="D27" s="1939"/>
      <c r="E27" s="1938"/>
    </row>
    <row r="28" spans="1:11" ht="12" customHeight="1" x14ac:dyDescent="0.2">
      <c r="A28" s="1935" t="s">
        <v>1925</v>
      </c>
      <c r="B28" s="1936"/>
      <c r="C28" s="1936"/>
      <c r="D28" s="1939"/>
      <c r="E28" s="1938"/>
    </row>
    <row r="29" spans="1:11" ht="12" customHeight="1" x14ac:dyDescent="0.2">
      <c r="A29" s="1935" t="s">
        <v>1926</v>
      </c>
      <c r="B29" s="1936"/>
      <c r="C29" s="1936"/>
      <c r="D29" s="1939"/>
      <c r="E29" s="1938"/>
    </row>
    <row r="30" spans="1:11" ht="12" customHeight="1" x14ac:dyDescent="0.2">
      <c r="A30" s="1935" t="s">
        <v>1927</v>
      </c>
      <c r="B30" s="1936"/>
      <c r="C30" s="1936"/>
      <c r="D30" s="1939"/>
      <c r="E30" s="1938"/>
    </row>
    <row r="31" spans="1:11" ht="12" customHeight="1" x14ac:dyDescent="0.2">
      <c r="A31" s="1935" t="s">
        <v>1928</v>
      </c>
      <c r="B31" s="1936"/>
      <c r="C31" s="1936"/>
      <c r="D31" s="1939"/>
      <c r="E31" s="1938"/>
      <c r="K31" s="1949"/>
    </row>
    <row r="32" spans="1:11" ht="12" customHeight="1" x14ac:dyDescent="0.2">
      <c r="A32" s="1935" t="s">
        <v>1929</v>
      </c>
      <c r="B32" s="1936"/>
      <c r="C32" s="1936"/>
      <c r="D32" s="1939"/>
      <c r="E32" s="1938"/>
    </row>
    <row r="33" spans="1:5" ht="12" customHeight="1" x14ac:dyDescent="0.2">
      <c r="A33" s="1935" t="s">
        <v>1930</v>
      </c>
      <c r="B33" s="1936"/>
      <c r="C33" s="1936"/>
      <c r="D33" s="1939"/>
      <c r="E33" s="1938"/>
    </row>
    <row r="34" spans="1:5" ht="12" customHeight="1" x14ac:dyDescent="0.25">
      <c r="A34" s="1940"/>
      <c r="B34" s="1940"/>
      <c r="C34" s="1940"/>
      <c r="D34" s="1940"/>
      <c r="E34" s="1940"/>
    </row>
    <row r="35" spans="1:5" ht="12" customHeight="1" x14ac:dyDescent="0.2">
      <c r="A35" s="1941"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2"/>
      <c r="B39" s="1942"/>
      <c r="C39" s="1942"/>
      <c r="D39" s="1942"/>
      <c r="E39" s="1942"/>
    </row>
    <row r="40" spans="1:5" s="1940" customFormat="1" ht="12" customHeight="1" x14ac:dyDescent="0.25">
      <c r="A40" s="1943" t="s">
        <v>1667</v>
      </c>
      <c r="B40" s="2426"/>
      <c r="C40" s="2426"/>
      <c r="D40" s="2426"/>
      <c r="E40" s="2427"/>
    </row>
    <row r="41" spans="1:5" s="1940" customFormat="1" ht="12" customHeight="1" x14ac:dyDescent="0.25">
      <c r="A41" s="2428"/>
      <c r="B41" s="2429"/>
      <c r="C41" s="2429"/>
      <c r="D41" s="2429"/>
      <c r="E41" s="2430"/>
    </row>
    <row r="42" spans="1:5" s="1940" customFormat="1" ht="12" customHeight="1" x14ac:dyDescent="0.25">
      <c r="A42" s="2428"/>
      <c r="B42" s="2429"/>
      <c r="C42" s="2429"/>
      <c r="D42" s="2429"/>
      <c r="E42" s="2430"/>
    </row>
    <row r="43" spans="1:5" s="1940" customFormat="1" ht="15" x14ac:dyDescent="0.25">
      <c r="A43" s="2411"/>
      <c r="B43" s="2412"/>
      <c r="C43" s="2412"/>
      <c r="D43" s="2412"/>
      <c r="E43" s="2413"/>
    </row>
    <row r="44" spans="1:5" s="1940" customFormat="1" ht="12" hidden="1" customHeight="1" x14ac:dyDescent="0.25">
      <c r="A44" s="2411"/>
      <c r="B44" s="2412"/>
      <c r="C44" s="2412"/>
      <c r="D44" s="2412"/>
      <c r="E44" s="2413"/>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H14" sqref="H1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6" t="str">
        <f>COVER!A17</f>
        <v>Starved Rock for Voc Tech Ed</v>
      </c>
      <c r="J6" s="2437"/>
    </row>
    <row r="7" spans="1:10" x14ac:dyDescent="0.2">
      <c r="A7" s="2438" t="s">
        <v>1015</v>
      </c>
      <c r="B7" s="2439"/>
      <c r="C7" s="2439"/>
      <c r="D7" s="2439"/>
      <c r="E7" s="2440"/>
      <c r="F7" s="1606"/>
      <c r="G7" s="1595"/>
      <c r="H7" s="1605" t="s">
        <v>431</v>
      </c>
      <c r="I7" s="2441">
        <f>COVER!A13</f>
        <v>35050720045</v>
      </c>
      <c r="J7" s="2441"/>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2016</v>
      </c>
      <c r="F9" s="1616"/>
      <c r="G9" s="1616"/>
      <c r="H9" s="1617" t="s">
        <v>2017</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2" t="s">
        <v>560</v>
      </c>
      <c r="B11" s="2443"/>
      <c r="C11" s="2444"/>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17899</v>
      </c>
      <c r="F13" s="1634"/>
      <c r="G13" s="1633">
        <f t="shared" si="0"/>
        <v>17899</v>
      </c>
      <c r="H13" s="1635">
        <v>29392</v>
      </c>
      <c r="I13" s="1634"/>
      <c r="J13" s="1633">
        <f t="shared" si="1"/>
        <v>29392</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5" t="s">
        <v>8</v>
      </c>
      <c r="C18" s="2446"/>
      <c r="D18" s="2447"/>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17899</v>
      </c>
      <c r="F19" s="1641">
        <f t="shared" si="2"/>
        <v>0</v>
      </c>
      <c r="G19" s="1641">
        <f t="shared" si="2"/>
        <v>17899</v>
      </c>
      <c r="H19" s="1641">
        <f t="shared" si="2"/>
        <v>29392</v>
      </c>
      <c r="I19" s="1641">
        <f t="shared" si="2"/>
        <v>0</v>
      </c>
      <c r="J19" s="1641">
        <f t="shared" si="2"/>
        <v>29392</v>
      </c>
    </row>
    <row r="20" spans="1:10" ht="25.5" customHeight="1" thickTop="1" x14ac:dyDescent="0.2">
      <c r="A20" s="1629">
        <v>9</v>
      </c>
      <c r="B20" s="2448" t="s">
        <v>2020</v>
      </c>
      <c r="C20" s="2446"/>
      <c r="D20" s="2447"/>
      <c r="E20" s="1642"/>
      <c r="F20" s="1642"/>
      <c r="G20" s="1642"/>
      <c r="H20" s="1642"/>
      <c r="I20" s="1642"/>
      <c r="J20" s="1643">
        <f>IF(AND(G19&gt;0,J19&gt;0),(((J19-G19)/G19)),"Enter Budget Data")</f>
        <v>0.64210291077713844</v>
      </c>
    </row>
    <row r="21" spans="1:10" ht="9" customHeight="1" x14ac:dyDescent="0.2">
      <c r="B21" s="1644"/>
    </row>
    <row r="22" spans="1:10" x14ac:dyDescent="0.2">
      <c r="A22" s="1645" t="s">
        <v>139</v>
      </c>
      <c r="B22" s="1644"/>
    </row>
    <row r="23" spans="1:10" x14ac:dyDescent="0.2">
      <c r="A23" s="1597" t="s">
        <v>2018</v>
      </c>
      <c r="B23" s="1644"/>
    </row>
    <row r="24" spans="1:10" x14ac:dyDescent="0.2">
      <c r="A24" s="1597" t="s">
        <v>2019</v>
      </c>
      <c r="B24" s="1644"/>
    </row>
    <row r="25" spans="1:10" x14ac:dyDescent="0.2">
      <c r="A25" s="1646"/>
      <c r="B25" s="1644"/>
    </row>
    <row r="26" spans="1:10" ht="20.100000000000001" customHeight="1" x14ac:dyDescent="0.2">
      <c r="B26" s="1644"/>
      <c r="C26" s="2453"/>
      <c r="D26" s="2453"/>
      <c r="E26" s="1912"/>
      <c r="F26" s="2452"/>
      <c r="G26" s="2452"/>
    </row>
    <row r="27" spans="1:10" x14ac:dyDescent="0.2">
      <c r="B27" s="1644"/>
      <c r="C27" s="1907" t="s">
        <v>1199</v>
      </c>
      <c r="D27" s="1908"/>
      <c r="E27" s="1909"/>
      <c r="F27" s="2449" t="s">
        <v>1894</v>
      </c>
      <c r="G27" s="2449"/>
    </row>
    <row r="28" spans="1:10" ht="28.5" customHeight="1" x14ac:dyDescent="0.2">
      <c r="B28" s="1644"/>
      <c r="C28" s="2451"/>
      <c r="D28" s="2451"/>
      <c r="E28" s="1911"/>
      <c r="F28" s="2451"/>
      <c r="G28" s="2451"/>
    </row>
    <row r="29" spans="1:10" x14ac:dyDescent="0.2">
      <c r="B29" s="1644"/>
      <c r="C29" s="1905" t="s">
        <v>2027</v>
      </c>
      <c r="E29" s="1910"/>
      <c r="F29" s="2450" t="s">
        <v>1895</v>
      </c>
      <c r="G29" s="2450"/>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9"/>
    </row>
    <row r="36" spans="1:10" ht="13.5" customHeight="1" x14ac:dyDescent="0.2">
      <c r="B36" s="1648"/>
      <c r="C36" s="2435" t="s">
        <v>2093</v>
      </c>
      <c r="D36" s="2434"/>
      <c r="E36" s="2434"/>
      <c r="F36" s="2434"/>
      <c r="G36" s="2434"/>
      <c r="H36" s="2434"/>
      <c r="I36" s="2434"/>
      <c r="J36" s="1650"/>
    </row>
    <row r="37" spans="1:10" ht="22.5" customHeight="1" x14ac:dyDescent="0.2">
      <c r="C37" s="2434"/>
      <c r="D37" s="2434"/>
      <c r="E37" s="2434"/>
      <c r="F37" s="2434"/>
      <c r="G37" s="2434"/>
      <c r="H37" s="2434"/>
      <c r="I37" s="2434"/>
      <c r="J37" s="1650"/>
    </row>
    <row r="38" spans="1:10" ht="7.5" customHeight="1" x14ac:dyDescent="0.2">
      <c r="C38" s="1649"/>
      <c r="D38" s="1651"/>
      <c r="E38" s="1652"/>
      <c r="F38" s="1998"/>
      <c r="G38" s="1652"/>
    </row>
    <row r="39" spans="1:10" ht="13.5" customHeight="1" x14ac:dyDescent="0.2">
      <c r="B39" s="1648"/>
      <c r="C39" s="2431" t="s">
        <v>1028</v>
      </c>
      <c r="D39" s="2432"/>
      <c r="E39" s="2432"/>
      <c r="F39" s="2432"/>
      <c r="G39" s="2432"/>
      <c r="H39" s="2432"/>
      <c r="I39" s="2432"/>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5" sqref="B1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2114</v>
      </c>
    </row>
    <row r="6" spans="1:2" x14ac:dyDescent="0.2">
      <c r="A6" s="386">
        <v>2</v>
      </c>
      <c r="B6" t="s">
        <v>2115</v>
      </c>
    </row>
    <row r="7" spans="1:2" x14ac:dyDescent="0.2">
      <c r="A7" s="386">
        <v>3</v>
      </c>
      <c r="B7" t="s">
        <v>2116</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Starved Rock for Voc Tech Ed</v>
      </c>
    </row>
    <row r="65" spans="2:2" x14ac:dyDescent="0.2">
      <c r="B65" s="394">
        <f>COVER!A13</f>
        <v>35050720045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G31" sqref="G31"/>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9" sqref="B9"/>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21"/>
      <c r="H2" s="1821"/>
    </row>
    <row r="3" spans="1:8" ht="46.5" customHeight="1" x14ac:dyDescent="0.2">
      <c r="A3" s="2467" t="s">
        <v>1723</v>
      </c>
      <c r="B3" s="2468"/>
      <c r="C3" s="2468"/>
      <c r="D3" s="2468"/>
      <c r="E3" s="2468"/>
      <c r="F3" s="2469"/>
      <c r="G3" s="1821"/>
      <c r="H3" s="1821"/>
    </row>
    <row r="4" spans="1:8" s="1573" customFormat="1" ht="41.25" customHeight="1" x14ac:dyDescent="0.2">
      <c r="A4" s="2470" t="s">
        <v>1876</v>
      </c>
      <c r="B4" s="2471"/>
      <c r="C4" s="2471"/>
      <c r="D4" s="2471"/>
      <c r="E4" s="2471"/>
      <c r="F4" s="2472"/>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629064</v>
      </c>
      <c r="C6" s="1576">
        <f>'Acct Summary 7-8'!D8</f>
        <v>0</v>
      </c>
      <c r="D6" s="1576">
        <f>'Acct Summary 7-8'!F8</f>
        <v>0</v>
      </c>
      <c r="E6" s="1576">
        <f>'Acct Summary 7-8'!I8</f>
        <v>0</v>
      </c>
      <c r="F6" s="1576">
        <f>SUM(B6:E6)</f>
        <v>629064</v>
      </c>
    </row>
    <row r="7" spans="1:8" s="1577" customFormat="1" ht="14.25" customHeight="1" thickBot="1" x14ac:dyDescent="0.25">
      <c r="A7" s="1575" t="s">
        <v>1635</v>
      </c>
      <c r="B7" s="1578">
        <f>'Acct Summary 7-8'!C17</f>
        <v>641140</v>
      </c>
      <c r="C7" s="1578">
        <f>'Acct Summary 7-8'!D17</f>
        <v>0</v>
      </c>
      <c r="D7" s="1578">
        <f>'Acct Summary 7-8'!F17</f>
        <v>0</v>
      </c>
      <c r="E7" s="1837"/>
      <c r="F7" s="1576">
        <f>SUM(B7:E7)</f>
        <v>641140</v>
      </c>
    </row>
    <row r="8" spans="1:8" s="1577" customFormat="1" ht="14.25" thickTop="1" thickBot="1" x14ac:dyDescent="0.25">
      <c r="A8" s="1579" t="s">
        <v>1636</v>
      </c>
      <c r="B8" s="1580">
        <f>(B6-B7)</f>
        <v>-12076</v>
      </c>
      <c r="C8" s="1580">
        <f>(C6-C7)</f>
        <v>0</v>
      </c>
      <c r="D8" s="1580">
        <f>(D6-D7)</f>
        <v>0</v>
      </c>
      <c r="E8" s="1578">
        <f>(E6-E7)</f>
        <v>0</v>
      </c>
      <c r="F8" s="1581">
        <f>SUM(F6-F7)</f>
        <v>-12076</v>
      </c>
    </row>
    <row r="9" spans="1:8" s="1577" customFormat="1" ht="14.25" thickTop="1" thickBot="1" x14ac:dyDescent="0.25">
      <c r="A9" s="1582" t="s">
        <v>2022</v>
      </c>
      <c r="B9" s="1583">
        <f>'Acct Summary 7-8'!C81</f>
        <v>67676</v>
      </c>
      <c r="C9" s="1583">
        <f>'Acct Summary 7-8'!D81</f>
        <v>0</v>
      </c>
      <c r="D9" s="1583">
        <f>'Acct Summary 7-8'!F81</f>
        <v>0</v>
      </c>
      <c r="E9" s="1583">
        <f>'Acct Summary 7-8'!I81</f>
        <v>0</v>
      </c>
      <c r="F9" s="1662">
        <f>SUM(B9:E9)</f>
        <v>67676</v>
      </c>
    </row>
    <row r="10" spans="1:8" ht="16.5" customHeight="1" thickTop="1" x14ac:dyDescent="0.2">
      <c r="A10" s="1584"/>
      <c r="B10" s="1585"/>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60"/>
      <c r="B11" s="1661"/>
      <c r="C11" s="2458"/>
      <c r="D11" s="2459"/>
      <c r="E11" s="2459"/>
      <c r="F11" s="2460"/>
      <c r="H11" s="1659"/>
    </row>
    <row r="12" spans="1:8" ht="19.5" customHeight="1" x14ac:dyDescent="0.2">
      <c r="A12" s="1660"/>
      <c r="B12" s="1661"/>
      <c r="C12" s="2458"/>
      <c r="D12" s="2459"/>
      <c r="E12" s="2459"/>
      <c r="F12" s="2460"/>
      <c r="H12" s="1659"/>
    </row>
    <row r="13" spans="1:8" ht="19.5" customHeight="1" x14ac:dyDescent="0.2">
      <c r="A13" s="1660"/>
      <c r="B13" s="1661"/>
      <c r="C13" s="2461"/>
      <c r="D13" s="2462"/>
      <c r="E13" s="2462"/>
      <c r="F13" s="2463"/>
      <c r="H13" s="1659"/>
    </row>
    <row r="14" spans="1:8" s="1532" customFormat="1" hidden="1" x14ac:dyDescent="0.2">
      <c r="A14" s="2457" t="s">
        <v>1950</v>
      </c>
      <c r="B14" s="2457"/>
      <c r="C14" s="2457"/>
      <c r="D14" s="2457"/>
      <c r="E14" s="2457"/>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7" sqref="D87"/>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3"/>
      <c r="B8" s="2474"/>
      <c r="C8" s="2474"/>
      <c r="D8" s="2475"/>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8" t="s">
        <v>1889</v>
      </c>
      <c r="D11" s="2479"/>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1" t="s">
        <v>354</v>
      </c>
      <c r="D27" s="2482"/>
    </row>
    <row r="28" spans="1:4" ht="12.75" x14ac:dyDescent="0.2">
      <c r="A28" s="230"/>
      <c r="B28" s="231">
        <v>2</v>
      </c>
      <c r="C28" s="2480" t="s">
        <v>1913</v>
      </c>
      <c r="D28" s="2326"/>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1915</v>
      </c>
      <c r="D31" s="1255" t="str">
        <f>IF(AND(COVER!J29="X",COVER!J30="X",COVER!L30&lt;&gt;"X"),"OK",IF(AND(COVER!J29="X",COVER!J30&lt;&gt;"X",COVER!L30="X"),"OK",IF(AND(COVER!L29="X",COVER!J30&lt;&gt;"X"),"OK","PLEASE CHECK YES or NO.")))</f>
        <v>OK</v>
      </c>
    </row>
    <row r="32" spans="1:4" x14ac:dyDescent="0.2">
      <c r="A32" s="232"/>
      <c r="B32" s="235"/>
      <c r="C32" s="1587" t="s">
        <v>1914</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3" t="s">
        <v>616</v>
      </c>
      <c r="D49" s="2484"/>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6" t="s">
        <v>900</v>
      </c>
      <c r="D62" s="2477"/>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6" t="s">
        <v>758</v>
      </c>
      <c r="D76" s="2477"/>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8" t="s">
        <v>2023</v>
      </c>
      <c r="B4" s="2509"/>
      <c r="C4" s="2509"/>
      <c r="D4" s="2509"/>
      <c r="E4" s="2509"/>
      <c r="F4" s="2509"/>
      <c r="G4" s="2509"/>
      <c r="H4" s="2509"/>
      <c r="I4" s="2509"/>
      <c r="J4" s="2509"/>
      <c r="K4" s="2509"/>
      <c r="L4" s="2509"/>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7" t="str">
        <f>COVER!A17</f>
        <v>Starved Rock for Voc Tech Ed</v>
      </c>
      <c r="B7" s="2498"/>
      <c r="C7" s="2498"/>
      <c r="D7" s="2510"/>
      <c r="E7" s="2511">
        <f>COVER!A13</f>
        <v>35050720045</v>
      </c>
      <c r="F7" s="2512"/>
      <c r="G7" s="2513" t="str">
        <f>COVER!T23</f>
        <v>065-028451</v>
      </c>
      <c r="H7" s="2514"/>
      <c r="I7" s="2514"/>
      <c r="J7" s="2514"/>
      <c r="K7" s="2514"/>
      <c r="L7" s="2515"/>
    </row>
    <row r="8" spans="1:29" ht="13.5" customHeight="1" x14ac:dyDescent="0.2">
      <c r="A8" s="2008" t="s">
        <v>1905</v>
      </c>
      <c r="B8" s="1960"/>
      <c r="C8" s="1950"/>
      <c r="D8" s="1950"/>
      <c r="E8" s="1962"/>
      <c r="F8" s="1951"/>
      <c r="G8" s="2011" t="s">
        <v>1387</v>
      </c>
      <c r="H8" s="1280"/>
      <c r="I8" s="1280"/>
      <c r="J8" s="1280"/>
      <c r="K8" s="1280"/>
      <c r="L8" s="1952"/>
    </row>
    <row r="9" spans="1:29" ht="13.5" customHeight="1" x14ac:dyDescent="0.2">
      <c r="A9" s="2516"/>
      <c r="B9" s="2486"/>
      <c r="C9" s="2486"/>
      <c r="D9" s="2486"/>
      <c r="E9" s="2486"/>
      <c r="F9" s="2517"/>
      <c r="G9" s="2485" t="str">
        <f>COVER!T13</f>
        <v>Sikich LLP</v>
      </c>
      <c r="H9" s="2504"/>
      <c r="I9" s="2504"/>
      <c r="J9" s="2504"/>
      <c r="K9" s="2504"/>
      <c r="L9" s="2518"/>
    </row>
    <row r="10" spans="1:29" ht="13.5" customHeight="1" x14ac:dyDescent="0.2">
      <c r="A10" s="2494" t="str">
        <f>COVER!A38</f>
        <v>Dwayne Mentgen</v>
      </c>
      <c r="B10" s="2495"/>
      <c r="C10" s="2495"/>
      <c r="D10" s="2495"/>
      <c r="E10" s="2495"/>
      <c r="F10" s="2496"/>
      <c r="G10" s="2485" t="str">
        <f>COVER!T17</f>
        <v>1415 W. Diehl Rd, Suite 400</v>
      </c>
      <c r="H10" s="2487"/>
      <c r="I10" s="2487"/>
      <c r="J10" s="2487"/>
      <c r="K10" s="2487"/>
      <c r="L10" s="2500"/>
    </row>
    <row r="11" spans="1:29" ht="13.5" customHeight="1" x14ac:dyDescent="0.2">
      <c r="A11" s="2008" t="s">
        <v>1907</v>
      </c>
      <c r="B11" s="1960"/>
      <c r="C11" s="1950"/>
      <c r="D11" s="1962"/>
      <c r="E11" s="1950"/>
      <c r="F11" s="1951"/>
      <c r="G11" s="2485" t="str">
        <f>COVER!T19</f>
        <v>Naperville</v>
      </c>
      <c r="H11" s="2487"/>
      <c r="I11" s="2487"/>
      <c r="J11" s="2003" t="str">
        <f>COVER!X19</f>
        <v>IL</v>
      </c>
      <c r="K11" s="2003">
        <f>COVER!Z19</f>
        <v>60563</v>
      </c>
      <c r="L11" s="2002"/>
    </row>
    <row r="12" spans="1:29" ht="13.5" customHeight="1" x14ac:dyDescent="0.2">
      <c r="A12" s="2501" t="s">
        <v>1906</v>
      </c>
      <c r="B12" s="2502"/>
      <c r="C12" s="2502"/>
      <c r="D12" s="2502"/>
      <c r="E12" s="2502"/>
      <c r="F12" s="2503"/>
      <c r="G12" s="1919"/>
      <c r="H12" s="1296"/>
      <c r="I12" s="1296"/>
      <c r="J12" s="1296"/>
      <c r="K12" s="1296"/>
      <c r="L12" s="1920"/>
    </row>
    <row r="13" spans="1:29" ht="13.5" customHeight="1" x14ac:dyDescent="0.2">
      <c r="A13" s="2485"/>
      <c r="B13" s="2504"/>
      <c r="C13" s="2504"/>
      <c r="D13" s="2504"/>
      <c r="E13" s="1295"/>
      <c r="F13" s="2004"/>
      <c r="G13" s="2012" t="s">
        <v>1908</v>
      </c>
      <c r="H13" s="1953"/>
      <c r="I13" s="2505" t="str">
        <f>COVER!T25</f>
        <v>brian.lefevre@sikich.com</v>
      </c>
      <c r="J13" s="2506"/>
      <c r="K13" s="2506"/>
      <c r="L13" s="2507"/>
    </row>
    <row r="14" spans="1:29" ht="13.5" customHeight="1" x14ac:dyDescent="0.2">
      <c r="A14" s="2485" t="str">
        <f>COVER!A19</f>
        <v>200 Ninth Street</v>
      </c>
      <c r="B14" s="2486"/>
      <c r="C14" s="2486"/>
      <c r="D14" s="2486"/>
      <c r="E14" s="2001">
        <v>0</v>
      </c>
      <c r="F14" s="1294"/>
      <c r="G14" s="2013" t="s">
        <v>1386</v>
      </c>
      <c r="H14" s="1280"/>
      <c r="I14" s="1280"/>
      <c r="J14" s="1280"/>
      <c r="K14" s="1280"/>
      <c r="L14" s="1952"/>
    </row>
    <row r="15" spans="1:29" ht="13.5" customHeight="1" x14ac:dyDescent="0.2">
      <c r="A15" s="2485" t="str">
        <f>COVER!A21</f>
        <v>Peru</v>
      </c>
      <c r="B15" s="2487"/>
      <c r="C15" s="2487"/>
      <c r="D15" s="1279"/>
      <c r="E15" s="1921"/>
      <c r="F15" s="1293"/>
      <c r="G15" s="2000" t="str">
        <f>COVER!T15</f>
        <v>Brian LeFevre</v>
      </c>
      <c r="H15" s="1280"/>
      <c r="I15" s="1280"/>
      <c r="J15" s="1280"/>
      <c r="K15" s="1280"/>
      <c r="L15" s="1952"/>
    </row>
    <row r="16" spans="1:29" ht="12.2" customHeight="1" x14ac:dyDescent="0.2">
      <c r="A16" s="2000"/>
      <c r="B16" s="1502"/>
      <c r="C16" s="2003">
        <f>COVER!A25</f>
        <v>61301</v>
      </c>
      <c r="D16" s="2003"/>
      <c r="E16" s="2003"/>
      <c r="F16" s="2004"/>
      <c r="G16" s="2488"/>
      <c r="H16" s="2489"/>
      <c r="I16" s="2489"/>
      <c r="J16" s="2489"/>
      <c r="K16" s="2489"/>
      <c r="L16" s="2490"/>
    </row>
    <row r="17" spans="1:13" ht="12.2" customHeight="1" x14ac:dyDescent="0.2">
      <c r="A17" s="2491"/>
      <c r="B17" s="2492"/>
      <c r="C17" s="2492"/>
      <c r="D17" s="2492"/>
      <c r="E17" s="2492"/>
      <c r="F17" s="2493"/>
      <c r="G17" s="2013" t="s">
        <v>1385</v>
      </c>
      <c r="H17" s="1280"/>
      <c r="I17" s="1280"/>
      <c r="J17" s="1280"/>
      <c r="K17" s="2014" t="s">
        <v>1384</v>
      </c>
      <c r="L17" s="1951"/>
      <c r="M17" s="1292"/>
    </row>
    <row r="18" spans="1:13" ht="12.2" customHeight="1" x14ac:dyDescent="0.2">
      <c r="A18" s="2494"/>
      <c r="B18" s="2495"/>
      <c r="C18" s="2495"/>
      <c r="D18" s="2495"/>
      <c r="E18" s="2495"/>
      <c r="F18" s="2496"/>
      <c r="G18" s="2497" t="str">
        <f>COVER!T21</f>
        <v>630-566-8505</v>
      </c>
      <c r="H18" s="2498"/>
      <c r="I18" s="2498"/>
      <c r="J18" s="2498"/>
      <c r="K18" s="2497" t="str">
        <f>COVER!X21</f>
        <v>630-499-5885</v>
      </c>
      <c r="L18" s="2499"/>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2029</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2030</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2031</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2032</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2033</v>
      </c>
      <c r="D32" s="1279"/>
      <c r="E32" s="1279"/>
      <c r="F32" s="1285"/>
      <c r="G32" s="1285"/>
      <c r="H32" s="1285"/>
      <c r="I32" s="1285"/>
      <c r="J32" s="1285"/>
      <c r="K32" s="1285"/>
      <c r="L32" s="1285"/>
    </row>
    <row r="33" spans="1:12" s="1278" customFormat="1" ht="10.9" customHeight="1" x14ac:dyDescent="0.2">
      <c r="B33" s="1284"/>
      <c r="C33" s="2016" t="s">
        <v>2034</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2035</v>
      </c>
      <c r="D35" s="1285"/>
      <c r="E35" s="1285"/>
      <c r="F35" s="1285"/>
      <c r="G35" s="1285"/>
      <c r="H35" s="1285"/>
      <c r="I35" s="1285"/>
      <c r="J35" s="1285"/>
      <c r="K35" s="1285"/>
      <c r="L35" s="1285"/>
    </row>
    <row r="36" spans="1:12" s="1278" customFormat="1" ht="10.9" customHeight="1" x14ac:dyDescent="0.2">
      <c r="B36" s="1284"/>
      <c r="C36" s="2016" t="s">
        <v>2036</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2037</v>
      </c>
      <c r="D38" s="1285"/>
      <c r="E38" s="1285"/>
    </row>
    <row r="39" spans="1:12" ht="9" customHeight="1" x14ac:dyDescent="0.2">
      <c r="B39" s="1284"/>
      <c r="C39" s="2016"/>
      <c r="D39" s="1283"/>
      <c r="E39" s="1283"/>
    </row>
    <row r="40" spans="1:12" s="1278" customFormat="1" ht="13.5" customHeight="1" x14ac:dyDescent="0.2">
      <c r="B40" s="1281"/>
      <c r="C40" s="2015" t="s">
        <v>2038</v>
      </c>
      <c r="D40" s="1285"/>
      <c r="E40" s="1285"/>
    </row>
    <row r="41" spans="1:12" ht="9" customHeight="1" x14ac:dyDescent="0.2">
      <c r="A41" s="1287"/>
      <c r="B41" s="1284"/>
      <c r="C41" s="2016"/>
      <c r="D41" s="1283"/>
      <c r="E41" s="1283"/>
    </row>
    <row r="42" spans="1:12" s="1278" customFormat="1" ht="13.5" customHeight="1" x14ac:dyDescent="0.2">
      <c r="B42" s="1281"/>
      <c r="C42" s="2015" t="s">
        <v>2039</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2040</v>
      </c>
      <c r="D46" s="1279"/>
      <c r="E46" s="1279"/>
      <c r="F46" s="1279"/>
      <c r="G46" s="1279"/>
      <c r="H46" s="1279"/>
    </row>
    <row r="47" spans="1:12" ht="9" customHeight="1" x14ac:dyDescent="0.2"/>
    <row r="48" spans="1:12" ht="12.2" customHeight="1" x14ac:dyDescent="0.2">
      <c r="B48" s="1674"/>
      <c r="C48" s="2018" t="s">
        <v>2041</v>
      </c>
    </row>
    <row r="49" spans="1:12" ht="9" customHeight="1" x14ac:dyDescent="0.2"/>
    <row r="50" spans="1:12" ht="12.2" customHeight="1" x14ac:dyDescent="0.2">
      <c r="C50" s="2018"/>
    </row>
    <row r="51" spans="1:12" ht="12.2" customHeight="1" x14ac:dyDescent="0.2">
      <c r="A51" s="1282" t="s">
        <v>2042</v>
      </c>
    </row>
    <row r="52" spans="1:12" ht="12.2" customHeight="1" x14ac:dyDescent="0.2">
      <c r="A52" s="1282" t="s">
        <v>2043</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9" t="str">
        <f>'Single Audit Cover'!A7</f>
        <v>Starved Rock for Voc Tech Ed</v>
      </c>
      <c r="B1" s="2520"/>
      <c r="C1" s="2520"/>
      <c r="D1" s="2520"/>
    </row>
    <row r="2" spans="1:11" s="2007" customFormat="1" ht="12.75" x14ac:dyDescent="0.2">
      <c r="A2" s="2521">
        <f>'Single Audit Cover'!E7</f>
        <v>35050720045</v>
      </c>
      <c r="B2" s="2522"/>
      <c r="C2" s="2522"/>
      <c r="D2" s="2522"/>
    </row>
    <row r="3" spans="1:11" s="2007" customFormat="1" ht="12.75" x14ac:dyDescent="0.2">
      <c r="A3" s="2519" t="s">
        <v>1898</v>
      </c>
      <c r="B3" s="2520"/>
      <c r="C3" s="2520"/>
      <c r="D3" s="2520"/>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2044</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2045</v>
      </c>
      <c r="E28" s="1324"/>
      <c r="F28" s="1324"/>
      <c r="G28" s="1324"/>
      <c r="H28" s="1324"/>
      <c r="I28" s="1324"/>
      <c r="J28" s="1324"/>
      <c r="K28" s="1324"/>
    </row>
    <row r="29" spans="1:11" ht="10.5" customHeight="1" x14ac:dyDescent="0.2">
      <c r="A29" s="1301"/>
      <c r="D29" s="2104" t="s">
        <v>2046</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2047</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2047</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2048</v>
      </c>
    </row>
    <row r="41" spans="1:5" ht="3" customHeight="1" x14ac:dyDescent="0.2">
      <c r="A41" s="1301"/>
      <c r="B41" s="1321"/>
      <c r="C41" s="1320"/>
      <c r="D41" s="1307"/>
    </row>
    <row r="42" spans="1:5" ht="10.5" customHeight="1" x14ac:dyDescent="0.2">
      <c r="A42" s="1301"/>
      <c r="B42" s="1958"/>
      <c r="C42" s="1302">
        <v>11</v>
      </c>
      <c r="D42" s="2020" t="s">
        <v>2049</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2050</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2051</v>
      </c>
    </row>
    <row r="58" spans="1:4" x14ac:dyDescent="0.2">
      <c r="A58" s="1301"/>
      <c r="C58" s="1959"/>
      <c r="D58" s="1304" t="s">
        <v>1422</v>
      </c>
    </row>
    <row r="59" spans="1:4" ht="10.5" customHeight="1" x14ac:dyDescent="0.2">
      <c r="A59" s="1301"/>
      <c r="D59" s="1307" t="s">
        <v>1421</v>
      </c>
    </row>
    <row r="60" spans="1:4" ht="10.5" customHeight="1" x14ac:dyDescent="0.2">
      <c r="A60" s="1301"/>
      <c r="D60" s="2103" t="s">
        <v>2092</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2052</v>
      </c>
    </row>
    <row r="64" spans="1:4" ht="10.5" customHeight="1" x14ac:dyDescent="0.2">
      <c r="A64" s="1301"/>
      <c r="D64" s="2103" t="s">
        <v>2091</v>
      </c>
    </row>
    <row r="65" spans="1:4" x14ac:dyDescent="0.2">
      <c r="A65" s="1301"/>
      <c r="C65" s="1959"/>
      <c r="D65" s="1304" t="s">
        <v>1418</v>
      </c>
    </row>
    <row r="66" spans="1:4" ht="10.5" customHeight="1" x14ac:dyDescent="0.2">
      <c r="A66" s="1301"/>
      <c r="D66" s="1309" t="s">
        <v>1417</v>
      </c>
    </row>
    <row r="67" spans="1:4" ht="10.5" customHeight="1" x14ac:dyDescent="0.2">
      <c r="A67" s="1301"/>
      <c r="D67" s="1307" t="s">
        <v>2053</v>
      </c>
    </row>
    <row r="68" spans="1:4" ht="10.5" customHeight="1" x14ac:dyDescent="0.2">
      <c r="A68" s="1301"/>
      <c r="D68" s="2103" t="s">
        <v>2091</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2054</v>
      </c>
    </row>
    <row r="92" spans="1:4" x14ac:dyDescent="0.2">
      <c r="A92" s="1301"/>
      <c r="B92" s="1310"/>
      <c r="C92" s="1959"/>
      <c r="D92" s="1304" t="s">
        <v>1405</v>
      </c>
    </row>
    <row r="93" spans="1:4" ht="4.5" customHeight="1" x14ac:dyDescent="0.2">
      <c r="A93" s="1301"/>
      <c r="D93" s="1307"/>
    </row>
    <row r="94" spans="1:4" x14ac:dyDescent="0.2">
      <c r="A94" s="1301"/>
      <c r="B94" s="1315" t="s">
        <v>2055</v>
      </c>
      <c r="C94" s="1314"/>
      <c r="D94" s="1307"/>
    </row>
    <row r="95" spans="1:4" ht="4.5" customHeight="1" x14ac:dyDescent="0.2">
      <c r="A95" s="1301"/>
      <c r="B95" s="1315"/>
      <c r="C95" s="1314"/>
      <c r="D95" s="1307"/>
    </row>
    <row r="96" spans="1:4" x14ac:dyDescent="0.2">
      <c r="A96" s="1301"/>
      <c r="B96" s="1957"/>
      <c r="C96" s="1305">
        <f>C91+1</f>
        <v>28</v>
      </c>
      <c r="D96" s="1304" t="s">
        <v>2056</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2057</v>
      </c>
    </row>
    <row r="101" spans="1:4" ht="3" customHeight="1" x14ac:dyDescent="0.2">
      <c r="A101" s="1301"/>
      <c r="B101" s="2019"/>
      <c r="C101" s="1305"/>
      <c r="D101" s="2021"/>
    </row>
    <row r="102" spans="1:4" x14ac:dyDescent="0.2">
      <c r="A102" s="1301"/>
      <c r="B102" s="1957"/>
      <c r="C102" s="1305">
        <f>C100+1</f>
        <v>31</v>
      </c>
      <c r="D102" s="1304" t="s">
        <v>2058</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2059</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5" t="str">
        <f>'Single Audit Cover'!A7</f>
        <v>Starved Rock for Voc Tech Ed</v>
      </c>
      <c r="B1" s="2525"/>
      <c r="C1" s="2525"/>
      <c r="D1" s="2525"/>
      <c r="E1" s="2525"/>
    </row>
    <row r="2" spans="1:5" x14ac:dyDescent="0.2">
      <c r="A2" s="2526">
        <f>'Single Audit Cover'!E7</f>
        <v>35050720045</v>
      </c>
      <c r="B2" s="2526"/>
      <c r="C2" s="2526"/>
      <c r="D2" s="2526"/>
      <c r="E2" s="2526"/>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73672</v>
      </c>
    </row>
    <row r="11" spans="1:5" x14ac:dyDescent="0.2">
      <c r="A11" s="1347" t="s">
        <v>1459</v>
      </c>
      <c r="B11" s="1346"/>
      <c r="C11" s="1346"/>
    </row>
    <row r="12" spans="1:5" x14ac:dyDescent="0.2">
      <c r="A12" s="1347" t="s">
        <v>1458</v>
      </c>
      <c r="B12" s="1346" t="s">
        <v>1457</v>
      </c>
      <c r="C12" s="1346"/>
      <c r="D12" s="1345">
        <f>SUM('Revenues 9-14'!C112:D112,'Revenues 9-14'!F112:G112)</f>
        <v>149896</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1909</v>
      </c>
      <c r="B17" s="1346" t="s">
        <v>1453</v>
      </c>
      <c r="C17" s="1346"/>
      <c r="D17" s="1345">
        <f>SUM('Revenues 9-14'!C271:D271,'Revenues 9-14'!F271:G271)</f>
        <v>0</v>
      </c>
    </row>
    <row r="19" spans="1:4" ht="13.5" thickBot="1" x14ac:dyDescent="0.25">
      <c r="A19" s="2025" t="s">
        <v>1452</v>
      </c>
      <c r="D19" s="1344">
        <f>SUM(D10:D17)</f>
        <v>223568</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7"/>
      <c r="B24" s="2528"/>
      <c r="D24" s="1337"/>
    </row>
    <row r="25" spans="1:4" x14ac:dyDescent="0.2">
      <c r="A25" s="2523"/>
      <c r="B25" s="2524"/>
      <c r="D25" s="1337"/>
    </row>
    <row r="26" spans="1:4" x14ac:dyDescent="0.2">
      <c r="A26" s="2523"/>
      <c r="B26" s="2524"/>
      <c r="D26" s="1337"/>
    </row>
    <row r="27" spans="1:4" x14ac:dyDescent="0.2">
      <c r="A27" s="2523"/>
      <c r="B27" s="2524"/>
      <c r="D27" s="1337"/>
    </row>
    <row r="28" spans="1:4" x14ac:dyDescent="0.2">
      <c r="A28" s="2523"/>
      <c r="B28" s="2524"/>
      <c r="D28" s="1337"/>
    </row>
    <row r="29" spans="1:4" x14ac:dyDescent="0.2">
      <c r="A29" s="2523"/>
      <c r="B29" s="2524"/>
      <c r="D29" s="1337"/>
    </row>
    <row r="30" spans="1:4" x14ac:dyDescent="0.2">
      <c r="A30" s="2523"/>
      <c r="B30" s="2524"/>
      <c r="D30" s="1337"/>
    </row>
    <row r="32" spans="1:4" x14ac:dyDescent="0.2">
      <c r="A32" s="1339" t="s">
        <v>1450</v>
      </c>
      <c r="D32" s="1342">
        <f>SUM(D19:D30)</f>
        <v>223568</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3"/>
      <c r="B40" s="2524"/>
      <c r="D40" s="1337"/>
    </row>
    <row r="41" spans="1:4" x14ac:dyDescent="0.2">
      <c r="A41" s="2523"/>
      <c r="B41" s="2524"/>
      <c r="D41" s="1336"/>
    </row>
    <row r="42" spans="1:4" x14ac:dyDescent="0.2">
      <c r="A42" s="2523"/>
      <c r="B42" s="2524"/>
      <c r="D42" s="1336"/>
    </row>
    <row r="43" spans="1:4" x14ac:dyDescent="0.2">
      <c r="A43" s="2523"/>
      <c r="B43" s="2524"/>
      <c r="D43" s="1336"/>
    </row>
    <row r="44" spans="1:4" x14ac:dyDescent="0.2">
      <c r="A44" s="2523"/>
      <c r="B44" s="2524"/>
      <c r="D44" s="1336"/>
    </row>
    <row r="45" spans="1:4" x14ac:dyDescent="0.2">
      <c r="A45" s="2523"/>
      <c r="B45" s="2524"/>
      <c r="D45" s="1336"/>
    </row>
    <row r="47" spans="1:4" x14ac:dyDescent="0.2">
      <c r="B47" s="1335" t="s">
        <v>1444</v>
      </c>
      <c r="C47" s="1335"/>
      <c r="D47" s="1917">
        <f>SUM(D35:D45)</f>
        <v>0</v>
      </c>
    </row>
    <row r="49" spans="2:4" x14ac:dyDescent="0.2">
      <c r="B49" s="1335" t="s">
        <v>1443</v>
      </c>
      <c r="C49" s="1335"/>
      <c r="D49" s="1917">
        <f>D32-D47</f>
        <v>223568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8" t="str">
        <f>'Single Audit Cover'!A7</f>
        <v>Starved Rock for Voc Tech Ed</v>
      </c>
      <c r="B1" s="2539"/>
      <c r="C1" s="2539"/>
      <c r="D1" s="2539"/>
      <c r="E1" s="1412"/>
    </row>
    <row r="2" spans="1:7" ht="13.5" customHeight="1" x14ac:dyDescent="0.2">
      <c r="A2" s="2540">
        <f>'Single Audit Cover'!E7</f>
        <v>35050720045</v>
      </c>
      <c r="B2" s="2541"/>
      <c r="C2" s="2541"/>
      <c r="D2" s="2541"/>
      <c r="E2" s="1402"/>
    </row>
    <row r="3" spans="1:7" ht="15.75" customHeight="1" x14ac:dyDescent="0.25">
      <c r="A3" s="2542" t="s">
        <v>1494</v>
      </c>
      <c r="B3" s="2543"/>
      <c r="C3" s="2543"/>
      <c r="D3" s="2543"/>
      <c r="E3" s="1411"/>
    </row>
    <row r="4" spans="1:7" ht="13.5" customHeight="1" x14ac:dyDescent="0.25">
      <c r="A4" s="2544" t="str">
        <f>'Single Audit Cover'!A4</f>
        <v>Year Ending June 30, 2017</v>
      </c>
      <c r="B4" s="2545"/>
      <c r="C4" s="2545"/>
      <c r="D4" s="2545"/>
      <c r="E4" s="1411"/>
    </row>
    <row r="5" spans="1:7" ht="8.25" customHeight="1" x14ac:dyDescent="0.2">
      <c r="C5" s="1351"/>
      <c r="D5" s="1351"/>
    </row>
    <row r="6" spans="1:7" ht="13.5" customHeight="1" x14ac:dyDescent="0.2">
      <c r="A6" s="1343" t="s">
        <v>1847</v>
      </c>
      <c r="C6" s="1351"/>
      <c r="D6" s="1351"/>
    </row>
    <row r="7" spans="1:7" ht="60.95" customHeight="1" x14ac:dyDescent="0.2">
      <c r="A7" s="2537" t="s">
        <v>1902</v>
      </c>
      <c r="B7" s="2537"/>
      <c r="C7" s="2537"/>
      <c r="D7" s="2537"/>
      <c r="E7" s="2537"/>
      <c r="F7" s="2537"/>
    </row>
    <row r="8" spans="1:7" ht="12" customHeight="1" x14ac:dyDescent="0.2">
      <c r="A8" s="1343"/>
      <c r="B8" s="2007"/>
      <c r="C8" s="2007"/>
      <c r="D8" s="2007"/>
      <c r="E8" s="1410"/>
    </row>
    <row r="9" spans="1:7" ht="15" customHeight="1" x14ac:dyDescent="0.2">
      <c r="A9" s="1969" t="s">
        <v>1937</v>
      </c>
      <c r="B9" s="1973"/>
      <c r="C9" s="1973"/>
      <c r="D9" s="1973"/>
      <c r="E9" s="1974"/>
      <c r="F9" s="1972"/>
      <c r="G9" s="1972"/>
    </row>
    <row r="10" spans="1:7" ht="15" customHeight="1" x14ac:dyDescent="0.2">
      <c r="A10" s="2048" t="s">
        <v>1938</v>
      </c>
      <c r="B10" s="1975"/>
      <c r="C10" s="1976"/>
      <c r="D10" s="1975" t="s">
        <v>1939</v>
      </c>
      <c r="E10" s="1976"/>
      <c r="F10" s="1975" t="s">
        <v>105</v>
      </c>
      <c r="G10" s="1972"/>
    </row>
    <row r="11" spans="1:7" ht="12" customHeight="1" x14ac:dyDescent="0.2">
      <c r="A11" s="2048"/>
      <c r="B11" s="1975"/>
      <c r="C11" s="2049"/>
      <c r="D11" s="1975"/>
      <c r="E11" s="2049"/>
      <c r="F11" s="1975"/>
      <c r="G11" s="1972"/>
    </row>
    <row r="12" spans="1:7" x14ac:dyDescent="0.2">
      <c r="A12" s="1343" t="s">
        <v>2070</v>
      </c>
      <c r="C12" s="1339"/>
      <c r="D12" s="1339"/>
    </row>
    <row r="13" spans="1:7" ht="15" customHeight="1" x14ac:dyDescent="0.2">
      <c r="A13" s="2537" t="s">
        <v>1848</v>
      </c>
      <c r="B13" s="2537"/>
      <c r="C13" s="2537"/>
      <c r="D13" s="2537"/>
      <c r="E13" s="2537"/>
      <c r="F13" s="2537"/>
    </row>
    <row r="14" spans="1:7" ht="9.75" customHeight="1" x14ac:dyDescent="0.2">
      <c r="C14" s="1339"/>
      <c r="D14" s="1339"/>
    </row>
    <row r="15" spans="1:7" ht="13.5" customHeight="1" x14ac:dyDescent="0.2">
      <c r="C15" s="1739" t="s">
        <v>1493</v>
      </c>
      <c r="D15" s="2535" t="s">
        <v>1492</v>
      </c>
      <c r="E15" s="2535"/>
      <c r="F15" s="2535"/>
    </row>
    <row r="16" spans="1:7" ht="13.5" customHeight="1" x14ac:dyDescent="0.2">
      <c r="A16" s="1371"/>
      <c r="B16" s="1343" t="s">
        <v>1491</v>
      </c>
      <c r="C16" s="1739" t="s">
        <v>1490</v>
      </c>
      <c r="D16" s="2536" t="s">
        <v>2071</v>
      </c>
      <c r="E16" s="2536"/>
      <c r="F16" s="2536"/>
    </row>
    <row r="17" spans="1:6" ht="20.45" customHeight="1" x14ac:dyDescent="0.2">
      <c r="A17" s="2050"/>
      <c r="B17" s="2051"/>
      <c r="C17" s="1964"/>
      <c r="D17" s="2530"/>
      <c r="E17" s="2530"/>
      <c r="F17" s="2530"/>
    </row>
    <row r="18" spans="1:6" ht="20.65" customHeight="1" x14ac:dyDescent="0.2">
      <c r="A18" s="2050"/>
      <c r="B18" s="2051"/>
      <c r="C18" s="1964"/>
      <c r="D18" s="2530"/>
      <c r="E18" s="2530"/>
      <c r="F18" s="2530"/>
    </row>
    <row r="19" spans="1:6" ht="20.65" customHeight="1" x14ac:dyDescent="0.2">
      <c r="A19" s="2050"/>
      <c r="B19" s="2051"/>
      <c r="C19" s="1964"/>
      <c r="D19" s="2530"/>
      <c r="E19" s="2530"/>
      <c r="F19" s="2530"/>
    </row>
    <row r="20" spans="1:6" ht="20.65" customHeight="1" x14ac:dyDescent="0.2">
      <c r="A20" s="2050"/>
      <c r="B20" s="2051"/>
      <c r="C20" s="1964"/>
      <c r="D20" s="2530"/>
      <c r="E20" s="2530"/>
      <c r="F20" s="2530"/>
    </row>
    <row r="21" spans="1:6" ht="20.65" customHeight="1" x14ac:dyDescent="0.2">
      <c r="A21" s="2050"/>
      <c r="B21" s="2051"/>
      <c r="C21" s="1964"/>
      <c r="D21" s="2530"/>
      <c r="E21" s="2530"/>
      <c r="F21" s="2530"/>
    </row>
    <row r="22" spans="1:6" ht="20.65" customHeight="1" x14ac:dyDescent="0.2">
      <c r="A22" s="2050"/>
      <c r="B22" s="2051"/>
      <c r="C22" s="1964"/>
      <c r="D22" s="2530"/>
      <c r="E22" s="2530"/>
      <c r="F22" s="2530"/>
    </row>
    <row r="23" spans="1:6" ht="20.65" customHeight="1" x14ac:dyDescent="0.2">
      <c r="A23" s="2050"/>
      <c r="B23" s="2051"/>
      <c r="C23" s="1964"/>
      <c r="D23" s="2530"/>
      <c r="E23" s="2530"/>
      <c r="F23" s="2530"/>
    </row>
    <row r="24" spans="1:6" ht="20.65" customHeight="1" x14ac:dyDescent="0.2">
      <c r="A24" s="2050"/>
      <c r="B24" s="2051"/>
      <c r="C24" s="1964"/>
      <c r="D24" s="2530"/>
      <c r="E24" s="2530"/>
      <c r="F24" s="2530"/>
    </row>
    <row r="25" spans="1:6" ht="20.65" customHeight="1" x14ac:dyDescent="0.2">
      <c r="A25" s="2050"/>
      <c r="B25" s="2051"/>
      <c r="C25" s="1964"/>
      <c r="D25" s="2530"/>
      <c r="E25" s="2530"/>
      <c r="F25" s="2530"/>
    </row>
    <row r="26" spans="1:6" ht="20.65" customHeight="1" x14ac:dyDescent="0.2">
      <c r="A26" s="2050"/>
      <c r="B26" s="2051"/>
      <c r="C26" s="1964"/>
      <c r="D26" s="2530"/>
      <c r="E26" s="2530"/>
      <c r="F26" s="2530"/>
    </row>
    <row r="27" spans="1:6" ht="20.65" customHeight="1" x14ac:dyDescent="0.2">
      <c r="A27" s="2050"/>
      <c r="B27" s="2051"/>
      <c r="C27" s="1964"/>
      <c r="D27" s="2530"/>
      <c r="E27" s="2530"/>
      <c r="F27" s="2530"/>
    </row>
    <row r="28" spans="1:6" ht="20.65" customHeight="1" x14ac:dyDescent="0.2">
      <c r="A28" s="2050"/>
      <c r="B28" s="2051"/>
      <c r="C28" s="1964"/>
      <c r="D28" s="2530"/>
      <c r="E28" s="2530"/>
      <c r="F28" s="2530"/>
    </row>
    <row r="29" spans="1:6" ht="20.65" customHeight="1" x14ac:dyDescent="0.2">
      <c r="A29" s="2050"/>
      <c r="B29" s="2051"/>
      <c r="C29" s="1964"/>
      <c r="D29" s="2530"/>
      <c r="E29" s="2530"/>
      <c r="F29" s="2530"/>
    </row>
    <row r="30" spans="1:6" ht="12" customHeight="1" x14ac:dyDescent="0.2">
      <c r="A30" s="1482"/>
      <c r="B30" s="1675"/>
      <c r="C30" s="1676"/>
      <c r="D30" s="1677"/>
      <c r="E30" s="1406"/>
    </row>
    <row r="31" spans="1:6" ht="12" customHeight="1" x14ac:dyDescent="0.2">
      <c r="A31" s="1740" t="s">
        <v>1940</v>
      </c>
      <c r="B31" s="1675"/>
      <c r="C31" s="1676"/>
      <c r="D31" s="1677"/>
      <c r="E31" s="1406"/>
    </row>
    <row r="32" spans="1:6" ht="30" customHeight="1" x14ac:dyDescent="0.2">
      <c r="A32" s="2531" t="s">
        <v>2072</v>
      </c>
      <c r="B32" s="2531"/>
      <c r="C32" s="2531"/>
      <c r="D32" s="2531"/>
      <c r="E32" s="2531"/>
      <c r="F32" s="2531"/>
    </row>
    <row r="33" spans="1:6" ht="13.5" customHeight="1" x14ac:dyDescent="0.2">
      <c r="A33" s="1482" t="s">
        <v>1754</v>
      </c>
      <c r="B33" s="1675"/>
      <c r="C33" s="1678">
        <v>0</v>
      </c>
      <c r="D33" s="1677"/>
      <c r="E33" s="1406"/>
    </row>
    <row r="34" spans="1:6" ht="13.5" customHeight="1" x14ac:dyDescent="0.2">
      <c r="A34" s="1482" t="s">
        <v>1755</v>
      </c>
      <c r="B34" s="1675"/>
      <c r="C34" s="1679">
        <v>0</v>
      </c>
      <c r="D34" s="1677" t="s">
        <v>2073</v>
      </c>
      <c r="E34" s="2532">
        <f>+C33+C34</f>
        <v>0</v>
      </c>
      <c r="F34" s="2533"/>
    </row>
    <row r="35" spans="1:6" ht="12" customHeight="1" x14ac:dyDescent="0.2">
      <c r="A35" s="1482"/>
      <c r="B35" s="1675"/>
      <c r="C35" s="2052"/>
      <c r="D35" s="1677"/>
      <c r="E35" s="2053"/>
      <c r="F35" s="1407"/>
    </row>
    <row r="36" spans="1:6" ht="13.5" customHeight="1" x14ac:dyDescent="0.2">
      <c r="A36" s="1740" t="s">
        <v>1941</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c r="D38" s="1677"/>
      <c r="E38" s="1406"/>
    </row>
    <row r="39" spans="1:6" ht="14.25" customHeight="1" x14ac:dyDescent="0.2">
      <c r="A39" s="1482"/>
      <c r="B39" s="1675" t="s">
        <v>1757</v>
      </c>
      <c r="C39" s="1681"/>
      <c r="D39" s="1677"/>
      <c r="E39" s="1406"/>
    </row>
    <row r="40" spans="1:6" ht="14.25" customHeight="1" x14ac:dyDescent="0.2">
      <c r="A40" s="1482"/>
      <c r="B40" s="1675" t="s">
        <v>1758</v>
      </c>
      <c r="C40" s="1681"/>
      <c r="D40" s="1677"/>
      <c r="E40" s="1406"/>
    </row>
    <row r="41" spans="1:6" ht="14.25" customHeight="1" x14ac:dyDescent="0.2">
      <c r="A41" s="1482"/>
      <c r="B41" s="1675" t="s">
        <v>1759</v>
      </c>
      <c r="C41" s="1681"/>
      <c r="D41" s="1677"/>
      <c r="E41" s="1406"/>
    </row>
    <row r="42" spans="1:6" ht="14.25" customHeight="1" x14ac:dyDescent="0.2">
      <c r="A42" s="1482" t="s">
        <v>1760</v>
      </c>
      <c r="B42" s="1675"/>
      <c r="C42" s="1681"/>
      <c r="D42" s="1677"/>
      <c r="E42" s="1406"/>
    </row>
    <row r="43" spans="1:6" ht="14.25" customHeight="1" x14ac:dyDescent="0.2">
      <c r="A43" s="1482" t="s">
        <v>1761</v>
      </c>
      <c r="B43" s="1675"/>
      <c r="C43" s="1682"/>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2074</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4" t="s">
        <v>2075</v>
      </c>
      <c r="C49" s="2534"/>
      <c r="D49" s="2534"/>
      <c r="E49" s="1402"/>
    </row>
    <row r="50" spans="1:5" s="1356" customFormat="1" ht="3.75" customHeight="1" x14ac:dyDescent="0.2">
      <c r="A50" s="1403"/>
      <c r="B50" s="2056"/>
      <c r="C50" s="2056"/>
      <c r="D50" s="2056"/>
      <c r="E50" s="1402"/>
    </row>
    <row r="51" spans="1:5" s="1356" customFormat="1" ht="20.25" customHeight="1" x14ac:dyDescent="0.2">
      <c r="A51" s="1401">
        <v>6</v>
      </c>
      <c r="B51" s="2529" t="s">
        <v>1943</v>
      </c>
      <c r="C51" s="2529"/>
      <c r="D51" s="2529"/>
    </row>
    <row r="52" spans="1:5" ht="14.25" customHeight="1" x14ac:dyDescent="0.2">
      <c r="A52" s="1401"/>
      <c r="B52" s="2529"/>
      <c r="C52" s="2529"/>
      <c r="D52" s="2529"/>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6" t="str">
        <f>'Single Audit Cover'!A7</f>
        <v>Starved Rock for Voc Tech Ed</v>
      </c>
      <c r="C1" s="2547"/>
      <c r="D1" s="2547"/>
      <c r="E1" s="2547"/>
      <c r="F1" s="2547"/>
      <c r="G1" s="2547"/>
      <c r="H1" s="2547"/>
      <c r="I1" s="2547"/>
      <c r="J1" s="2547"/>
      <c r="K1" s="2547"/>
      <c r="L1" s="2547"/>
      <c r="M1" s="2547"/>
    </row>
    <row r="2" spans="2:14" ht="15" x14ac:dyDescent="0.2">
      <c r="B2" s="2548">
        <f>'Single Audit Cover'!E7</f>
        <v>35050720045</v>
      </c>
      <c r="C2" s="2548"/>
      <c r="D2" s="2548"/>
      <c r="E2" s="2548"/>
      <c r="F2" s="2548"/>
      <c r="G2" s="2548"/>
      <c r="H2" s="2548"/>
      <c r="I2" s="2548"/>
      <c r="J2" s="2548"/>
      <c r="K2" s="2548"/>
      <c r="L2" s="2548"/>
      <c r="M2" s="2548"/>
      <c r="N2" s="1400"/>
    </row>
    <row r="3" spans="2:14" ht="15" x14ac:dyDescent="0.2">
      <c r="B3" s="2549" t="s">
        <v>1432</v>
      </c>
      <c r="C3" s="2549"/>
      <c r="D3" s="2549"/>
      <c r="E3" s="2549"/>
      <c r="F3" s="2549"/>
      <c r="G3" s="2549"/>
      <c r="H3" s="2549"/>
      <c r="I3" s="2549"/>
      <c r="J3" s="2549"/>
      <c r="K3" s="2549"/>
      <c r="L3" s="2549"/>
      <c r="M3" s="2549"/>
      <c r="N3" s="1400"/>
    </row>
    <row r="4" spans="2:14" ht="15" x14ac:dyDescent="0.2">
      <c r="B4" s="2550" t="str">
        <f>'[1]Single Audit Cover'!A4</f>
        <v>Year Ending June 30, 2017</v>
      </c>
      <c r="C4" s="2550"/>
      <c r="D4" s="2550"/>
      <c r="E4" s="2550"/>
      <c r="F4" s="2550"/>
      <c r="G4" s="2550"/>
      <c r="H4" s="2550"/>
      <c r="I4" s="2550"/>
      <c r="J4" s="2550"/>
      <c r="K4" s="2550"/>
      <c r="L4" s="2550"/>
      <c r="M4" s="255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2060</v>
      </c>
      <c r="C7" s="1394"/>
      <c r="D7" s="1393"/>
      <c r="E7" s="2031"/>
      <c r="F7" s="2032"/>
      <c r="G7" s="2031"/>
      <c r="H7" s="2033" t="s">
        <v>1484</v>
      </c>
      <c r="I7" s="2031"/>
      <c r="J7" s="2105" t="s">
        <v>1484</v>
      </c>
      <c r="K7" s="1389"/>
      <c r="L7" s="1388" t="s">
        <v>1482</v>
      </c>
      <c r="M7" s="1387"/>
    </row>
    <row r="8" spans="2:14" ht="15.75" x14ac:dyDescent="0.25">
      <c r="B8" s="2034" t="s">
        <v>2061</v>
      </c>
      <c r="C8" s="1394" t="s">
        <v>1486</v>
      </c>
      <c r="D8" s="1393" t="s">
        <v>1485</v>
      </c>
      <c r="E8" s="1392" t="s">
        <v>1484</v>
      </c>
      <c r="F8" s="1391" t="s">
        <v>1484</v>
      </c>
      <c r="G8" s="1390" t="s">
        <v>1484</v>
      </c>
      <c r="H8" s="2033" t="s">
        <v>1861</v>
      </c>
      <c r="I8" s="1389" t="s">
        <v>1484</v>
      </c>
      <c r="J8" s="2105" t="s">
        <v>2062</v>
      </c>
      <c r="K8" s="1389" t="s">
        <v>1483</v>
      </c>
      <c r="L8" s="1388" t="s">
        <v>1478</v>
      </c>
      <c r="M8" s="1387" t="s">
        <v>31</v>
      </c>
    </row>
    <row r="9" spans="2:14" ht="13.5" x14ac:dyDescent="0.2">
      <c r="B9" s="2035" t="s">
        <v>1481</v>
      </c>
      <c r="C9" s="1394" t="s">
        <v>1480</v>
      </c>
      <c r="D9" s="1393" t="s">
        <v>2063</v>
      </c>
      <c r="E9" s="1392" t="s">
        <v>1861</v>
      </c>
      <c r="F9" s="1391" t="s">
        <v>2062</v>
      </c>
      <c r="G9" s="1390" t="s">
        <v>1861</v>
      </c>
      <c r="H9" s="2033" t="s">
        <v>2064</v>
      </c>
      <c r="I9" s="1389" t="s">
        <v>2062</v>
      </c>
      <c r="J9" s="2105" t="s">
        <v>2064</v>
      </c>
      <c r="K9" s="1389" t="s">
        <v>1479</v>
      </c>
      <c r="L9" s="2036" t="s">
        <v>2065</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2066</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1948</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2067</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2068</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1942</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2069</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2" t="str">
        <f>'Single Audit Cover'!A7</f>
        <v>Starved Rock for Voc Tech Ed</v>
      </c>
      <c r="C1" s="2563"/>
      <c r="D1" s="2563"/>
      <c r="E1" s="2563"/>
      <c r="F1" s="2563"/>
      <c r="G1" s="2563"/>
      <c r="H1" s="2563"/>
      <c r="I1" s="2563"/>
      <c r="J1" s="1439"/>
    </row>
    <row r="2" spans="2:10" s="1351" customFormat="1" ht="12.75" customHeight="1" x14ac:dyDescent="0.2">
      <c r="B2" s="2564">
        <f>'Single Audit Cover'!E7</f>
        <v>35050720045</v>
      </c>
      <c r="C2" s="2565"/>
      <c r="D2" s="2565"/>
      <c r="E2" s="2565"/>
      <c r="F2" s="2565"/>
      <c r="G2" s="2565"/>
      <c r="H2" s="2565"/>
      <c r="I2" s="2565"/>
      <c r="J2" s="1439"/>
    </row>
    <row r="3" spans="2:10" s="1351" customFormat="1" ht="12.75" customHeight="1" x14ac:dyDescent="0.2">
      <c r="B3" s="2566" t="s">
        <v>1512</v>
      </c>
      <c r="C3" s="2545"/>
      <c r="D3" s="2545"/>
      <c r="E3" s="2545"/>
      <c r="F3" s="2545"/>
      <c r="G3" s="2545"/>
      <c r="H3" s="2545"/>
      <c r="I3" s="2545"/>
      <c r="J3" s="1438"/>
    </row>
    <row r="4" spans="2:10" s="1351" customFormat="1" ht="12.75" customHeight="1" x14ac:dyDescent="0.2">
      <c r="B4" s="2566" t="str">
        <f>'Single Audit Cover'!A4</f>
        <v>Year Ending June 30, 2017</v>
      </c>
      <c r="C4" s="2545"/>
      <c r="D4" s="2545"/>
      <c r="E4" s="2545"/>
      <c r="F4" s="2545"/>
      <c r="G4" s="2545"/>
      <c r="H4" s="2545"/>
      <c r="I4" s="2545"/>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6" t="s">
        <v>1511</v>
      </c>
      <c r="C7" s="2545"/>
      <c r="D7" s="2545"/>
      <c r="E7" s="2545"/>
      <c r="F7" s="2545"/>
      <c r="G7" s="2545"/>
      <c r="H7" s="2545"/>
      <c r="I7" s="2545"/>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7"/>
      <c r="D11" s="2567"/>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2076</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8"/>
      <c r="E29" s="2568"/>
      <c r="F29" s="2568"/>
      <c r="G29" s="2568"/>
      <c r="H29" s="2568"/>
      <c r="I29" s="2568"/>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1944</v>
      </c>
      <c r="C33" s="1371"/>
      <c r="E33" s="1419"/>
      <c r="F33" s="1356" t="s">
        <v>1031</v>
      </c>
      <c r="G33" s="1419"/>
      <c r="H33" s="1356" t="s">
        <v>105</v>
      </c>
    </row>
    <row r="35" spans="2:9" x14ac:dyDescent="0.2">
      <c r="B35" s="2061" t="s">
        <v>2077</v>
      </c>
      <c r="C35" s="1420"/>
      <c r="D35" s="1338"/>
    </row>
    <row r="36" spans="2:9" ht="6" customHeight="1" x14ac:dyDescent="0.2">
      <c r="B36" s="2061"/>
      <c r="C36" s="1420"/>
      <c r="D36" s="1338"/>
    </row>
    <row r="37" spans="2:9" ht="17.25" customHeight="1" x14ac:dyDescent="0.2">
      <c r="B37" s="2062" t="s">
        <v>1500</v>
      </c>
      <c r="C37" s="2569" t="s">
        <v>1499</v>
      </c>
      <c r="D37" s="2570"/>
      <c r="E37" s="2570"/>
      <c r="F37" s="2571"/>
      <c r="G37" s="2569" t="s">
        <v>2078</v>
      </c>
      <c r="H37" s="2570"/>
      <c r="I37" s="2571"/>
    </row>
    <row r="38" spans="2:9" ht="16.5" customHeight="1" x14ac:dyDescent="0.2">
      <c r="B38" s="2063"/>
      <c r="C38" s="2558"/>
      <c r="D38" s="2559"/>
      <c r="E38" s="2559"/>
      <c r="F38" s="2560"/>
      <c r="G38" s="2572"/>
      <c r="H38" s="2573"/>
      <c r="I38" s="2574"/>
    </row>
    <row r="39" spans="2:9" ht="16.5" customHeight="1" x14ac:dyDescent="0.2">
      <c r="B39" s="2063"/>
      <c r="C39" s="2558"/>
      <c r="D39" s="2559"/>
      <c r="E39" s="2559"/>
      <c r="F39" s="2560"/>
      <c r="G39" s="2561"/>
      <c r="H39" s="2561"/>
      <c r="I39" s="2561"/>
    </row>
    <row r="40" spans="2:9" ht="16.5" customHeight="1" x14ac:dyDescent="0.2">
      <c r="B40" s="2063"/>
      <c r="C40" s="2558"/>
      <c r="D40" s="2559"/>
      <c r="E40" s="2559"/>
      <c r="F40" s="2560"/>
      <c r="G40" s="2561"/>
      <c r="H40" s="2561"/>
      <c r="I40" s="2561"/>
    </row>
    <row r="41" spans="2:9" ht="16.5" customHeight="1" x14ac:dyDescent="0.2">
      <c r="B41" s="2063"/>
      <c r="C41" s="2558"/>
      <c r="D41" s="2559"/>
      <c r="E41" s="2559"/>
      <c r="F41" s="2560"/>
      <c r="G41" s="2561"/>
      <c r="H41" s="2561"/>
      <c r="I41" s="2561"/>
    </row>
    <row r="42" spans="2:9" ht="16.5" customHeight="1" x14ac:dyDescent="0.2">
      <c r="B42" s="2063"/>
      <c r="C42" s="2558"/>
      <c r="D42" s="2559"/>
      <c r="E42" s="2559"/>
      <c r="F42" s="2560"/>
      <c r="G42" s="2561"/>
      <c r="H42" s="2561"/>
      <c r="I42" s="2561"/>
    </row>
    <row r="43" spans="2:9" ht="16.5" customHeight="1" x14ac:dyDescent="0.2">
      <c r="B43" s="2063"/>
      <c r="C43" s="2551" t="s">
        <v>2079</v>
      </c>
      <c r="D43" s="2552"/>
      <c r="E43" s="2552"/>
      <c r="F43" s="2553"/>
      <c r="G43" s="2554">
        <f>SUM(G38:I42)</f>
        <v>0</v>
      </c>
      <c r="H43" s="2554"/>
      <c r="I43" s="2554"/>
    </row>
    <row r="44" spans="2:9" ht="12.75" customHeight="1" x14ac:dyDescent="0.2"/>
    <row r="45" spans="2:9" ht="12.75" customHeight="1" x14ac:dyDescent="0.2">
      <c r="B45" s="1431" t="s">
        <v>2080</v>
      </c>
      <c r="D45" s="2555">
        <v>0</v>
      </c>
      <c r="E45" s="2556"/>
    </row>
    <row r="46" spans="2:9" ht="5.25" customHeight="1" x14ac:dyDescent="0.2">
      <c r="B46" s="2064"/>
      <c r="D46" s="2065"/>
      <c r="E46" s="2066"/>
    </row>
    <row r="47" spans="2:9" ht="12.75" customHeight="1" x14ac:dyDescent="0.2">
      <c r="B47" s="1356" t="s">
        <v>2081</v>
      </c>
      <c r="C47" s="1356"/>
      <c r="D47" s="2067" t="e">
        <f>+G43/D45</f>
        <v>#DIV/0!</v>
      </c>
      <c r="E47" s="2068"/>
      <c r="F47" s="2069"/>
      <c r="I47" s="2070"/>
    </row>
    <row r="48" spans="2:9" ht="9.9499999999999993" customHeight="1" x14ac:dyDescent="0.2"/>
    <row r="49" spans="1:9" x14ac:dyDescent="0.2">
      <c r="B49" s="1359" t="s">
        <v>1498</v>
      </c>
      <c r="C49" s="1371"/>
      <c r="D49" s="1371"/>
      <c r="E49" s="2557"/>
      <c r="F49" s="2557"/>
      <c r="G49" s="2557"/>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2082</v>
      </c>
      <c r="C54" s="1418"/>
      <c r="D54" s="1418"/>
    </row>
    <row r="55" spans="1:9" s="1413" customFormat="1" ht="12.75" customHeight="1" x14ac:dyDescent="0.2">
      <c r="A55" s="1414"/>
      <c r="B55" s="1415" t="s">
        <v>2083</v>
      </c>
      <c r="C55" s="1414"/>
      <c r="D55" s="1414"/>
    </row>
    <row r="56" spans="1:9" s="1413" customFormat="1" ht="12.75" customHeight="1" x14ac:dyDescent="0.2">
      <c r="A56" s="1414"/>
      <c r="B56" s="1415" t="s">
        <v>2084</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2085</v>
      </c>
      <c r="C62" s="1416"/>
      <c r="D62" s="1416"/>
    </row>
    <row r="63" spans="1:9" s="1413" customFormat="1" ht="13.5" customHeight="1" x14ac:dyDescent="0.2">
      <c r="A63" s="1414"/>
      <c r="B63" s="1415" t="s">
        <v>2086</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2" t="str">
        <f>'Single Audit Cover'!A7</f>
        <v>Starved Rock for Voc Tech Ed</v>
      </c>
      <c r="C1" s="2562"/>
      <c r="D1" s="2562"/>
      <c r="E1" s="2562"/>
      <c r="F1" s="2562"/>
      <c r="G1" s="2562"/>
      <c r="H1" s="2562"/>
      <c r="I1" s="2562"/>
      <c r="J1" s="2562"/>
      <c r="K1" s="2562"/>
      <c r="L1" s="1472"/>
      <c r="M1" s="1472"/>
    </row>
    <row r="2" spans="1:13" ht="12" customHeight="1" x14ac:dyDescent="0.2">
      <c r="B2" s="2564">
        <f>'Single Audit Cover'!E7</f>
        <v>35050720045</v>
      </c>
      <c r="C2" s="2564"/>
      <c r="D2" s="2564"/>
      <c r="E2" s="2564"/>
      <c r="F2" s="2564"/>
      <c r="G2" s="2564"/>
      <c r="H2" s="2564"/>
      <c r="I2" s="2564"/>
      <c r="J2" s="2564"/>
      <c r="K2" s="2564"/>
      <c r="L2" s="1471"/>
      <c r="M2" s="1470"/>
    </row>
    <row r="3" spans="1:13" ht="10.35" customHeight="1" x14ac:dyDescent="0.2">
      <c r="B3" s="2544" t="s">
        <v>1512</v>
      </c>
      <c r="C3" s="2544"/>
      <c r="D3" s="2544"/>
      <c r="E3" s="2544"/>
      <c r="F3" s="2544"/>
      <c r="G3" s="2544"/>
      <c r="H3" s="2544"/>
      <c r="I3" s="2544"/>
      <c r="J3" s="2544"/>
      <c r="K3" s="2544"/>
      <c r="L3" s="1469"/>
      <c r="M3" s="1469"/>
    </row>
    <row r="4" spans="1:13" ht="14.25" customHeight="1" x14ac:dyDescent="0.2">
      <c r="B4" s="2577" t="str">
        <f>'Single Audit Cover'!A4</f>
        <v>Year Ending June 30, 2017</v>
      </c>
      <c r="C4" s="2577"/>
      <c r="D4" s="2577"/>
      <c r="E4" s="2577"/>
      <c r="F4" s="2577"/>
      <c r="G4" s="2577"/>
      <c r="H4" s="2577"/>
      <c r="I4" s="2577"/>
      <c r="J4" s="2577"/>
      <c r="K4" s="2577"/>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7" t="s">
        <v>1531</v>
      </c>
      <c r="C7" s="2577"/>
      <c r="D7" s="2578"/>
      <c r="E7" s="2578"/>
      <c r="F7" s="2578"/>
      <c r="G7" s="2578"/>
      <c r="H7" s="2578"/>
      <c r="I7" s="2578"/>
      <c r="J7" s="2578"/>
      <c r="K7" s="2578"/>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2024</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6"/>
      <c r="C14" s="2576"/>
      <c r="D14" s="2576"/>
      <c r="E14" s="2576"/>
      <c r="F14" s="2576"/>
      <c r="G14" s="2576"/>
      <c r="H14" s="2576"/>
      <c r="I14" s="2576"/>
      <c r="J14" s="2576"/>
      <c r="K14" s="2576"/>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6"/>
      <c r="C17" s="2576"/>
      <c r="D17" s="2576"/>
      <c r="E17" s="2576"/>
      <c r="F17" s="2576"/>
      <c r="G17" s="2576"/>
      <c r="H17" s="2576"/>
      <c r="I17" s="2576"/>
      <c r="J17" s="2576"/>
      <c r="K17" s="2576"/>
      <c r="L17" s="1441"/>
    </row>
    <row r="18" spans="2:12" ht="4.5" customHeight="1" x14ac:dyDescent="0.2">
      <c r="B18" s="1423"/>
      <c r="C18" s="1423"/>
      <c r="L18" s="1441"/>
    </row>
    <row r="19" spans="2:12" s="1371" customFormat="1" ht="13.5" customHeight="1" x14ac:dyDescent="0.2">
      <c r="B19" s="2081" t="s">
        <v>2087</v>
      </c>
      <c r="C19" s="2081"/>
      <c r="D19" s="2082"/>
      <c r="E19" s="2082"/>
      <c r="F19" s="2082"/>
      <c r="G19" s="2083"/>
      <c r="H19" s="2082"/>
      <c r="I19" s="2083"/>
      <c r="J19" s="2082"/>
      <c r="K19" s="2082"/>
      <c r="L19" s="1459"/>
    </row>
    <row r="20" spans="2:12" ht="45.75" customHeight="1" x14ac:dyDescent="0.2">
      <c r="B20" s="2579"/>
      <c r="C20" s="2579"/>
      <c r="D20" s="2576"/>
      <c r="E20" s="2576"/>
      <c r="F20" s="2576"/>
      <c r="G20" s="2576"/>
      <c r="H20" s="2576"/>
      <c r="I20" s="2576"/>
      <c r="J20" s="2576"/>
      <c r="K20" s="2576"/>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6"/>
      <c r="C23" s="2576"/>
      <c r="D23" s="2576"/>
      <c r="E23" s="2576"/>
      <c r="F23" s="2576"/>
      <c r="G23" s="2576"/>
      <c r="H23" s="2576"/>
      <c r="I23" s="2576"/>
      <c r="J23" s="2576"/>
      <c r="K23" s="2576"/>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6"/>
      <c r="C26" s="2576"/>
      <c r="D26" s="2576"/>
      <c r="E26" s="2576"/>
      <c r="F26" s="2576"/>
      <c r="G26" s="2576"/>
      <c r="H26" s="2576"/>
      <c r="I26" s="2576"/>
      <c r="J26" s="2576"/>
      <c r="K26" s="2576"/>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0"/>
      <c r="C29" s="2580"/>
      <c r="D29" s="2576"/>
      <c r="E29" s="2576"/>
      <c r="F29" s="2576"/>
      <c r="G29" s="2576"/>
      <c r="H29" s="2576"/>
      <c r="I29" s="2576"/>
      <c r="J29" s="2576"/>
      <c r="K29" s="2576"/>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5"/>
      <c r="C32" s="2575"/>
      <c r="D32" s="2576"/>
      <c r="E32" s="2576"/>
      <c r="F32" s="2576"/>
      <c r="G32" s="2576"/>
      <c r="H32" s="2576"/>
      <c r="I32" s="2576"/>
      <c r="J32" s="2576"/>
      <c r="K32" s="2576"/>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2025</v>
      </c>
      <c r="C40" s="1356"/>
      <c r="L40" s="1441"/>
    </row>
    <row r="41" spans="1:13" ht="9.6" customHeight="1" x14ac:dyDescent="0.2">
      <c r="B41" s="1356" t="s">
        <v>2026</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1945</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4" t="str">
        <f>'Single Audit Cover'!A7</f>
        <v>Starved Rock for Voc Tech Ed</v>
      </c>
      <c r="C1" s="2584"/>
      <c r="D1" s="2584"/>
      <c r="E1" s="2584"/>
      <c r="F1" s="2584"/>
      <c r="G1" s="2584"/>
      <c r="H1" s="2584"/>
      <c r="I1" s="2584"/>
      <c r="J1" s="2584"/>
      <c r="K1" s="2584"/>
      <c r="L1" s="1491"/>
    </row>
    <row r="2" spans="1:12" ht="12.75" customHeight="1" x14ac:dyDescent="0.2">
      <c r="B2" s="2585">
        <f>'Single Audit Cover'!E7</f>
        <v>35050720045</v>
      </c>
      <c r="C2" s="2585"/>
      <c r="D2" s="2585"/>
      <c r="E2" s="2585"/>
      <c r="F2" s="2585"/>
      <c r="G2" s="2585"/>
      <c r="H2" s="2585"/>
      <c r="I2" s="2585"/>
      <c r="J2" s="2585"/>
      <c r="K2" s="2585"/>
      <c r="L2" s="1490"/>
    </row>
    <row r="3" spans="1:12" ht="12.75" customHeight="1" x14ac:dyDescent="0.2">
      <c r="B3" s="2544" t="s">
        <v>1512</v>
      </c>
      <c r="C3" s="2544"/>
      <c r="D3" s="2544"/>
      <c r="E3" s="2544"/>
      <c r="F3" s="2544"/>
      <c r="G3" s="2544"/>
      <c r="H3" s="2544"/>
      <c r="I3" s="2544"/>
      <c r="J3" s="2544"/>
      <c r="K3" s="2544"/>
      <c r="L3" s="1469"/>
    </row>
    <row r="4" spans="1:12" ht="12.75" customHeight="1" x14ac:dyDescent="0.2">
      <c r="B4" s="2544" t="str">
        <f>'Single Audit Cover'!A4</f>
        <v>Year Ending June 30, 2017</v>
      </c>
      <c r="C4" s="2544"/>
      <c r="D4" s="2544"/>
      <c r="E4" s="2544"/>
      <c r="F4" s="2544"/>
      <c r="G4" s="2544"/>
      <c r="H4" s="2544"/>
      <c r="I4" s="2544"/>
      <c r="J4" s="2544"/>
      <c r="K4" s="2544"/>
      <c r="L4" s="1469"/>
    </row>
    <row r="5" spans="1:12" ht="5.25" customHeight="1" x14ac:dyDescent="0.2">
      <c r="B5" s="1339" t="s">
        <v>1365</v>
      </c>
      <c r="C5" s="1339"/>
      <c r="L5" s="1405"/>
    </row>
    <row r="6" spans="1:12" ht="30.75" customHeight="1" x14ac:dyDescent="0.2">
      <c r="A6" s="1405"/>
      <c r="B6" s="2586" t="s">
        <v>1551</v>
      </c>
      <c r="C6" s="2586"/>
      <c r="D6" s="2586"/>
      <c r="E6" s="2586"/>
      <c r="F6" s="2586"/>
      <c r="G6" s="2586"/>
      <c r="H6" s="2586"/>
      <c r="I6" s="2586"/>
      <c r="J6" s="2586"/>
      <c r="K6" s="2586"/>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2024</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8"/>
      <c r="G12" s="2568"/>
      <c r="H12" s="2568"/>
      <c r="I12" s="2568"/>
      <c r="J12" s="2568"/>
      <c r="K12" s="256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c r="E14" s="2581"/>
      <c r="F14" s="2581"/>
      <c r="H14" s="1408" t="s">
        <v>1545</v>
      </c>
      <c r="I14" s="2582"/>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c r="E16" s="2582"/>
      <c r="F16" s="2582"/>
      <c r="G16" s="2582"/>
      <c r="H16" s="2582"/>
      <c r="I16" s="2582"/>
      <c r="J16" s="2582"/>
      <c r="K16" s="2582"/>
      <c r="L16" s="1405"/>
    </row>
    <row r="17" spans="2:12" ht="13.5" customHeight="1" x14ac:dyDescent="0.2">
      <c r="B17" s="1409" t="s">
        <v>1543</v>
      </c>
      <c r="C17" s="1409"/>
      <c r="D17" s="2583"/>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6"/>
      <c r="C20" s="2576"/>
      <c r="D20" s="2576"/>
      <c r="E20" s="2576"/>
      <c r="F20" s="2576"/>
      <c r="G20" s="2576"/>
      <c r="H20" s="2576"/>
      <c r="I20" s="2576"/>
      <c r="J20" s="2576"/>
      <c r="K20" s="2576"/>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6"/>
      <c r="C23" s="2576"/>
      <c r="D23" s="2576"/>
      <c r="E23" s="2576"/>
      <c r="F23" s="2576"/>
      <c r="G23" s="2576"/>
      <c r="H23" s="2576"/>
      <c r="I23" s="2576"/>
      <c r="J23" s="2576"/>
      <c r="K23" s="2576"/>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6"/>
      <c r="C26" s="2576"/>
      <c r="D26" s="2576"/>
      <c r="E26" s="2576"/>
      <c r="F26" s="2576"/>
      <c r="G26" s="2576"/>
      <c r="H26" s="2576"/>
      <c r="I26" s="2576"/>
      <c r="J26" s="2576"/>
      <c r="K26" s="2576"/>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6"/>
      <c r="C29" s="2576"/>
      <c r="D29" s="2576"/>
      <c r="E29" s="2576"/>
      <c r="F29" s="2576"/>
      <c r="G29" s="2576"/>
      <c r="H29" s="2576"/>
      <c r="I29" s="2576"/>
      <c r="J29" s="2576"/>
      <c r="K29" s="2576"/>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6"/>
      <c r="C32" s="2576"/>
      <c r="D32" s="2576"/>
      <c r="E32" s="2576"/>
      <c r="F32" s="2576"/>
      <c r="G32" s="2576"/>
      <c r="H32" s="2576"/>
      <c r="I32" s="2576"/>
      <c r="J32" s="2576"/>
      <c r="K32" s="2576"/>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6"/>
      <c r="C35" s="2576"/>
      <c r="D35" s="2576"/>
      <c r="E35" s="2576"/>
      <c r="F35" s="2576"/>
      <c r="G35" s="2576"/>
      <c r="H35" s="2576"/>
      <c r="I35" s="2576"/>
      <c r="J35" s="2576"/>
      <c r="K35" s="2576"/>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6"/>
      <c r="C38" s="2576"/>
      <c r="D38" s="2576"/>
      <c r="E38" s="2576"/>
      <c r="F38" s="2576"/>
      <c r="G38" s="2576"/>
      <c r="H38" s="2576"/>
      <c r="I38" s="2576"/>
      <c r="J38" s="2576"/>
      <c r="K38" s="2576"/>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6"/>
      <c r="C41" s="2576"/>
      <c r="D41" s="2576"/>
      <c r="E41" s="2576"/>
      <c r="F41" s="2576"/>
      <c r="G41" s="2576"/>
      <c r="H41" s="2576"/>
      <c r="I41" s="2576"/>
      <c r="J41" s="2576"/>
      <c r="K41" s="2576"/>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2088</v>
      </c>
      <c r="C49" s="1360"/>
      <c r="G49" s="1351"/>
      <c r="I49" s="1351"/>
    </row>
    <row r="50" spans="2:9" ht="11.1" customHeight="1" x14ac:dyDescent="0.2">
      <c r="B50" s="1360" t="s">
        <v>1946</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2" t="str">
        <f>'Single Audit Cover'!A7</f>
        <v>Starved Rock for Voc Tech Ed</v>
      </c>
      <c r="C1" s="2562"/>
      <c r="D1" s="2562"/>
      <c r="E1" s="1501"/>
    </row>
    <row r="2" spans="2:5" s="1371" customFormat="1" ht="12.75" customHeight="1" x14ac:dyDescent="0.2">
      <c r="B2" s="2564">
        <f>'Single Audit Cover'!E7</f>
        <v>35050720045</v>
      </c>
      <c r="C2" s="2564"/>
      <c r="D2" s="2564"/>
      <c r="E2" s="1500"/>
    </row>
    <row r="3" spans="2:5" s="1332" customFormat="1" ht="12.75" customHeight="1" x14ac:dyDescent="0.2">
      <c r="B3" s="2544" t="s">
        <v>1561</v>
      </c>
      <c r="C3" s="2544"/>
      <c r="D3" s="2544"/>
      <c r="E3" s="2006"/>
    </row>
    <row r="4" spans="2:5" s="1371" customFormat="1" ht="12.75" customHeight="1" x14ac:dyDescent="0.2">
      <c r="B4" s="2587" t="str">
        <f>'Single Audit Cover'!A4</f>
        <v>Year Ending June 30, 2017</v>
      </c>
      <c r="C4" s="2587"/>
      <c r="D4" s="2587"/>
      <c r="E4" s="1499"/>
    </row>
    <row r="5" spans="2:5" s="1371" customFormat="1" ht="40.15" customHeight="1" x14ac:dyDescent="0.2">
      <c r="B5" s="1689" t="s">
        <v>1903</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1947</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2" t="str">
        <f>'Single Audit Cover'!A7</f>
        <v>Starved Rock for Voc Tech Ed</v>
      </c>
      <c r="C1" s="2562"/>
      <c r="D1" s="2562"/>
      <c r="E1" s="2562"/>
      <c r="F1" s="1491"/>
      <c r="G1" s="1491"/>
      <c r="H1" s="1491"/>
      <c r="I1" s="1491"/>
      <c r="J1" s="1491"/>
      <c r="K1" s="1491"/>
      <c r="L1" s="1491"/>
    </row>
    <row r="2" spans="2:12" ht="13.5" customHeight="1" x14ac:dyDescent="0.2">
      <c r="B2" s="2564">
        <f>'Single Audit Cover'!E7</f>
        <v>35050720045</v>
      </c>
      <c r="C2" s="2564"/>
      <c r="D2" s="2564"/>
      <c r="E2" s="2564"/>
      <c r="F2" s="1490"/>
      <c r="G2" s="1490"/>
      <c r="H2" s="1490"/>
      <c r="I2" s="1490"/>
      <c r="J2" s="1490"/>
      <c r="K2" s="1490"/>
      <c r="L2" s="1490"/>
    </row>
    <row r="3" spans="2:12" ht="13.5" customHeight="1" x14ac:dyDescent="0.2">
      <c r="B3" s="2544" t="s">
        <v>1569</v>
      </c>
      <c r="C3" s="2544"/>
      <c r="D3" s="2544"/>
      <c r="E3" s="2544"/>
      <c r="F3" s="2006"/>
      <c r="G3" s="2006"/>
      <c r="H3" s="2006"/>
      <c r="I3" s="2006"/>
      <c r="J3" s="2006"/>
      <c r="K3" s="2006"/>
      <c r="L3" s="2006"/>
    </row>
    <row r="4" spans="2:12" ht="13.5" customHeight="1" x14ac:dyDescent="0.2">
      <c r="B4" s="2588" t="str">
        <f>'Single Audit Cover'!A4</f>
        <v>Year Ending June 30, 2017</v>
      </c>
      <c r="C4" s="2588"/>
      <c r="D4" s="2588"/>
      <c r="E4" s="2588"/>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2024</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0"/>
      <c r="C11" s="2580"/>
      <c r="D11" s="2576"/>
      <c r="E11" s="2576"/>
    </row>
    <row r="12" spans="2:12" ht="13.5" customHeight="1" x14ac:dyDescent="0.2">
      <c r="B12" s="1405"/>
      <c r="C12" s="1405"/>
      <c r="D12" s="1405"/>
    </row>
    <row r="13" spans="2:12" ht="13.5" customHeight="1" x14ac:dyDescent="0.2">
      <c r="B13" s="1306" t="s">
        <v>1565</v>
      </c>
      <c r="C13" s="1306"/>
      <c r="D13" s="1405"/>
    </row>
    <row r="14" spans="2:12" ht="76.5" customHeight="1" x14ac:dyDescent="0.2">
      <c r="B14" s="2580"/>
      <c r="C14" s="2580"/>
      <c r="D14" s="2576"/>
      <c r="E14" s="2576"/>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2089</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35050720045</v>
      </c>
    </row>
    <row r="3" spans="1:2" x14ac:dyDescent="0.2">
      <c r="A3" t="s">
        <v>1110</v>
      </c>
      <c r="B3" s="1222" t="str">
        <f>COVER!A15</f>
        <v>LaSalle</v>
      </c>
    </row>
    <row r="4" spans="1:2" x14ac:dyDescent="0.2">
      <c r="A4" t="s">
        <v>1166</v>
      </c>
      <c r="B4" s="1222" t="str">
        <f>COVER!A17</f>
        <v>Starved Rock for Voc Tech Ed</v>
      </c>
    </row>
    <row r="5" spans="1:2" x14ac:dyDescent="0.2">
      <c r="A5" t="s">
        <v>799</v>
      </c>
      <c r="B5" s="1222" t="str">
        <f>COVER!A38</f>
        <v>Dwayne Mentgen</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1932</v>
      </c>
      <c r="B12" s="1222" t="str">
        <f>IF(COVER!J29="x","Yes",IF(COVER!L29="X","No",0))</f>
        <v>No</v>
      </c>
    </row>
    <row r="13" spans="1:2" x14ac:dyDescent="0.2">
      <c r="A13" s="12" t="s">
        <v>1933</v>
      </c>
      <c r="B13" s="1222">
        <f>IF(COVER!J30="x","Yes",IF(COVER!L30="x","No",0))</f>
        <v>0</v>
      </c>
    </row>
    <row r="14" spans="1:2" x14ac:dyDescent="0.2">
      <c r="A14" t="s">
        <v>555</v>
      </c>
      <c r="B14" s="1222">
        <f>IF(COVER!J31="x","Yes",IF(COVER!L31="x","No",0))</f>
        <v>0</v>
      </c>
    </row>
    <row r="15" spans="1:2" x14ac:dyDescent="0.2">
      <c r="A15" t="s">
        <v>657</v>
      </c>
      <c r="B15" s="1222" t="str">
        <f>COVER!T23</f>
        <v>065-028451</v>
      </c>
    </row>
    <row r="16" spans="1:2" x14ac:dyDescent="0.2">
      <c r="A16" t="s">
        <v>490</v>
      </c>
      <c r="B16" s="1222" t="str">
        <f>COVER!T13</f>
        <v>Sikich LLP</v>
      </c>
    </row>
    <row r="17" spans="1:2" x14ac:dyDescent="0.2">
      <c r="A17" t="s">
        <v>1030</v>
      </c>
      <c r="B17" s="1222" t="str">
        <f>COVER!T15</f>
        <v>Brian LeFevre</v>
      </c>
    </row>
    <row r="18" spans="1:2" x14ac:dyDescent="0.2">
      <c r="A18" t="s">
        <v>1345</v>
      </c>
      <c r="B18" s="1222" t="str">
        <f>COVER!T17</f>
        <v>1415 W. Diehl Rd, Suite 400</v>
      </c>
    </row>
    <row r="19" spans="1:2" x14ac:dyDescent="0.2">
      <c r="A19" t="s">
        <v>1032</v>
      </c>
      <c r="B19" s="1222" t="str">
        <f>COVER!T25</f>
        <v>brian.lefevre@sikich.com</v>
      </c>
    </row>
    <row r="20" spans="1:2" x14ac:dyDescent="0.2">
      <c r="A20" t="s">
        <v>1033</v>
      </c>
      <c r="B20" s="1222" t="str">
        <f>COVER!T19</f>
        <v>Naperville</v>
      </c>
    </row>
    <row r="21" spans="1:2" x14ac:dyDescent="0.2">
      <c r="A21" t="s">
        <v>558</v>
      </c>
      <c r="B21" s="1222" t="str">
        <f>COVER!X19</f>
        <v>IL</v>
      </c>
    </row>
    <row r="22" spans="1:2" x14ac:dyDescent="0.2">
      <c r="A22" t="s">
        <v>1034</v>
      </c>
      <c r="B22" s="1222">
        <f>COVER!Z19</f>
        <v>60563</v>
      </c>
    </row>
    <row r="23" spans="1:2" x14ac:dyDescent="0.2">
      <c r="A23" t="s">
        <v>1347</v>
      </c>
      <c r="B23" s="1222" t="str">
        <f>COVER!T21</f>
        <v>630-566-8505</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67676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67676</v>
      </c>
      <c r="D92" s="13" t="str">
        <f t="shared" si="0"/>
        <v>Error?</v>
      </c>
    </row>
    <row r="93" spans="1:4" x14ac:dyDescent="0.2">
      <c r="A93" s="54">
        <v>32</v>
      </c>
      <c r="B93" s="1222">
        <f>'Assets-Liab 5-6'!C41</f>
        <v>67676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0</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0</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10453</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10453</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1241</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11694</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11694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2730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2730</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7619</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7619</v>
      </c>
      <c r="C843" s="13" t="s">
        <v>653</v>
      </c>
      <c r="D843" s="13" t="str">
        <f t="shared" si="12"/>
        <v>Error?</v>
      </c>
    </row>
    <row r="844" spans="1:4" x14ac:dyDescent="0.2">
      <c r="A844" s="54">
        <v>783</v>
      </c>
      <c r="B844" s="1222">
        <f>'Expenditures 15-22'!E44</f>
        <v>9591</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9591</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13079</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378</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378</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30667</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43015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96682</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96682</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582</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582</v>
      </c>
      <c r="C901" s="13" t="s">
        <v>653</v>
      </c>
      <c r="D901" s="13" t="str">
        <f t="shared" si="13"/>
        <v>Error?</v>
      </c>
    </row>
    <row r="902" spans="1:4" x14ac:dyDescent="0.2">
      <c r="A902" s="54">
        <v>841</v>
      </c>
      <c r="B902" s="1222">
        <f>'Expenditures 15-22'!F44</f>
        <v>2055</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2055</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527</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3164</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99846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41908</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41908</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2630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2630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44538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422</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422</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441625</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442047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141320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141320</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8201</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8201</v>
      </c>
      <c r="C1115" s="13" t="s">
        <v>653</v>
      </c>
      <c r="D1115" s="13" t="str">
        <f t="shared" si="16"/>
        <v>Error?</v>
      </c>
    </row>
    <row r="1116" spans="1:4" x14ac:dyDescent="0.2">
      <c r="A1116" s="54">
        <v>1055</v>
      </c>
      <c r="B1116" s="1222">
        <f>'Expenditures 15-22'!K44</f>
        <v>22099</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22099</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17899</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378</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378</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48577</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451243</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641140</v>
      </c>
      <c r="C1152" s="13" t="s">
        <v>653</v>
      </c>
      <c r="D1152" s="13" t="str">
        <f t="shared" si="17"/>
        <v>Error?</v>
      </c>
    </row>
    <row r="1153" spans="1:4" x14ac:dyDescent="0.2">
      <c r="A1153" s="54">
        <v>1092</v>
      </c>
      <c r="B1153" s="1222">
        <f>'Expenditures 15-22'!K115</f>
        <v>-12076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79752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67676</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1589594</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1589594</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44538</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44538</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12769</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12769</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1621363</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1621363</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1048474</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1048474</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125316</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125316</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12769</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12769</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1161021</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1161021</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460342</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460342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441625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451243</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16074</v>
      </c>
      <c r="C2551" s="13" t="s">
        <v>653</v>
      </c>
      <c r="D2551" s="13" t="str">
        <f t="shared" si="38"/>
        <v>Error?</v>
      </c>
    </row>
    <row r="2552" spans="1:4" x14ac:dyDescent="0.2">
      <c r="A2552" s="82">
        <v>2491</v>
      </c>
      <c r="D2552" s="13" t="str">
        <f t="shared" si="38"/>
        <v>OK</v>
      </c>
    </row>
    <row r="2553" spans="1:4" x14ac:dyDescent="0.2">
      <c r="A2553" s="54">
        <v>2492</v>
      </c>
      <c r="B2553" s="1222">
        <f>'Acct Summary 7-8'!C6</f>
        <v>11595</v>
      </c>
      <c r="C2553" s="13" t="s">
        <v>653</v>
      </c>
      <c r="D2553" s="13" t="str">
        <f t="shared" si="38"/>
        <v>Error?</v>
      </c>
    </row>
    <row r="2554" spans="1:4" x14ac:dyDescent="0.2">
      <c r="A2554" s="54">
        <v>2493</v>
      </c>
      <c r="B2554" s="1222">
        <f>'Acct Summary 7-8'!C7</f>
        <v>73672</v>
      </c>
      <c r="C2554" s="13" t="s">
        <v>653</v>
      </c>
      <c r="D2554" s="13" t="str">
        <f t="shared" si="38"/>
        <v>Error?</v>
      </c>
    </row>
    <row r="2555" spans="1:4" x14ac:dyDescent="0.2">
      <c r="A2555" s="54">
        <v>2494</v>
      </c>
      <c r="B2555" s="1222">
        <f>'Acct Summary 7-8'!C8</f>
        <v>629064</v>
      </c>
      <c r="C2555" s="13" t="s">
        <v>653</v>
      </c>
      <c r="D2555" s="13" t="str">
        <f t="shared" si="38"/>
        <v>Error?</v>
      </c>
    </row>
    <row r="2556" spans="1:4" x14ac:dyDescent="0.2">
      <c r="A2556" s="54">
        <v>2495</v>
      </c>
      <c r="B2556" s="1222">
        <f>'Acct Summary 7-8'!C12</f>
        <v>141320</v>
      </c>
      <c r="C2556" s="13" t="s">
        <v>653</v>
      </c>
      <c r="D2556" s="13" t="str">
        <f t="shared" si="38"/>
        <v>Error?</v>
      </c>
    </row>
    <row r="2557" spans="1:4" x14ac:dyDescent="0.2">
      <c r="A2557" s="54">
        <v>2496</v>
      </c>
      <c r="B2557" s="1222">
        <f>'Acct Summary 7-8'!C13</f>
        <v>48577</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451243</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641140</v>
      </c>
      <c r="C2561" s="13" t="s">
        <v>653</v>
      </c>
      <c r="D2561" s="13" t="str">
        <f t="shared" si="39"/>
        <v>Error?</v>
      </c>
    </row>
    <row r="2562" spans="1:4" x14ac:dyDescent="0.2">
      <c r="A2562" s="54">
        <v>2501</v>
      </c>
      <c r="B2562" s="1222">
        <f>'Acct Summary 7-8'!C20</f>
        <v>-12076</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1241</v>
      </c>
      <c r="D2719" s="13" t="str">
        <f t="shared" si="41"/>
        <v>Error?</v>
      </c>
    </row>
    <row r="2720" spans="1:4" x14ac:dyDescent="0.2">
      <c r="A2720" s="54">
        <v>2659</v>
      </c>
      <c r="B2720" s="1222">
        <f>'Expenditures 15-22'!E51</f>
        <v>13079</v>
      </c>
      <c r="D2720" s="13" t="str">
        <f t="shared" si="41"/>
        <v>Error?</v>
      </c>
    </row>
    <row r="2721" spans="1:4" x14ac:dyDescent="0.2">
      <c r="A2721" s="54">
        <v>2660</v>
      </c>
      <c r="B2721" s="1222">
        <f>'Expenditures 15-22'!F51</f>
        <v>527</v>
      </c>
      <c r="D2721" s="13" t="str">
        <f t="shared" si="41"/>
        <v>Error?</v>
      </c>
    </row>
    <row r="2722" spans="1:4" x14ac:dyDescent="0.2">
      <c r="A2722" s="54">
        <v>2661</v>
      </c>
      <c r="B2722" s="1222">
        <f>'Expenditures 15-22'!G51</f>
        <v>2630</v>
      </c>
      <c r="D2722" s="13" t="str">
        <f t="shared" si="41"/>
        <v>Error?</v>
      </c>
    </row>
    <row r="2723" spans="1:4" x14ac:dyDescent="0.2">
      <c r="A2723" s="54">
        <v>2662</v>
      </c>
      <c r="B2723" s="1222">
        <f>'Expenditures 15-22'!H51</f>
        <v>422</v>
      </c>
      <c r="D2723" s="13" t="str">
        <f t="shared" si="41"/>
        <v>Error?</v>
      </c>
    </row>
    <row r="2724" spans="1:4" x14ac:dyDescent="0.2">
      <c r="A2724" s="54">
        <v>2663</v>
      </c>
      <c r="B2724" s="1222">
        <f>'Expenditures 15-22'!K51</f>
        <v>17899</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9618</v>
      </c>
      <c r="C2789" s="13" t="s">
        <v>653</v>
      </c>
      <c r="D2789" s="13" t="str">
        <f t="shared" si="42"/>
        <v>Error?</v>
      </c>
    </row>
    <row r="2790" spans="1:4" x14ac:dyDescent="0.2">
      <c r="A2790" s="54">
        <v>2729</v>
      </c>
      <c r="B2790" s="1222">
        <f>'Expenditures 15-22'!E102</f>
        <v>9618</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9618</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441625</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451243</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-12076</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527723</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67676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629064</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641140</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67676</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73672</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148</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148</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87</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15839</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15926</v>
      </c>
      <c r="C5120" s="13" t="s">
        <v>653</v>
      </c>
      <c r="D5120" s="13" t="str">
        <f t="shared" si="79"/>
        <v>Error?</v>
      </c>
    </row>
    <row r="5121" spans="1:4" x14ac:dyDescent="0.2">
      <c r="A5121" s="54">
        <v>5060</v>
      </c>
      <c r="B5121" s="1222">
        <f>'Revenues 9-14'!C109</f>
        <v>16074</v>
      </c>
      <c r="C5121" s="13" t="s">
        <v>653</v>
      </c>
      <c r="D5121" s="13" t="str">
        <f t="shared" si="79"/>
        <v>Error?</v>
      </c>
    </row>
    <row r="5122" spans="1:4" x14ac:dyDescent="0.2">
      <c r="A5122" s="54">
        <v>5061</v>
      </c>
      <c r="B5122" s="1222">
        <f>'Revenues 9-14'!C111</f>
        <v>369000</v>
      </c>
      <c r="D5122" s="13" t="str">
        <f t="shared" si="79"/>
        <v>Error?</v>
      </c>
    </row>
    <row r="5123" spans="1:4" x14ac:dyDescent="0.2">
      <c r="A5123" s="54">
        <v>5062</v>
      </c>
      <c r="B5123" s="1222">
        <f>'Revenues 9-14'!C112</f>
        <v>149896</v>
      </c>
      <c r="D5123" s="13" t="str">
        <f t="shared" si="79"/>
        <v>Error?</v>
      </c>
    </row>
    <row r="5124" spans="1:4" x14ac:dyDescent="0.2">
      <c r="A5124" s="54">
        <v>5063</v>
      </c>
      <c r="B5124" s="1222">
        <f>'Revenues 9-14'!C113</f>
        <v>8827</v>
      </c>
      <c r="D5124" s="13" t="str">
        <f t="shared" si="79"/>
        <v>Error?</v>
      </c>
    </row>
    <row r="5125" spans="1:4" x14ac:dyDescent="0.2">
      <c r="A5125" s="54">
        <v>5064</v>
      </c>
      <c r="B5125" s="1222">
        <f>'Revenues 9-14'!C114</f>
        <v>527723</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11595</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11595</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11595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11595</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73672</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73672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73672</v>
      </c>
      <c r="C5326" s="13" t="s">
        <v>653</v>
      </c>
      <c r="D5326" s="13" t="str">
        <f t="shared" si="82"/>
        <v>Error?</v>
      </c>
    </row>
    <row r="5327" spans="1:4" x14ac:dyDescent="0.2">
      <c r="A5327" s="54">
        <v>5266</v>
      </c>
      <c r="B5327" s="1222">
        <f>'Revenues 9-14'!C275</f>
        <v>629064</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-12076</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-0.17843844198829717</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125316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terms/"/>
    <ds:schemaRef ds:uri="http://schemas.microsoft.com/office/2006/metadata/properties"/>
    <ds:schemaRef ds:uri="http://schemas.microsoft.com/office/2006/documentManagement/types"/>
    <ds:schemaRef ds:uri="http://schemas.microsoft.com/sharepoint/v3"/>
    <ds:schemaRef ds:uri="http://www.w3.org/XML/1998/namespace"/>
    <ds:schemaRef ds:uri="http://purl.org/dc/dcmitype/"/>
    <ds:schemaRef ds:uri="http://purl.org/dc/elements/1.1/"/>
    <ds:schemaRef ds:uri="http://schemas.microsoft.com/office/infopath/2007/PartnerControls"/>
    <ds:schemaRef ds:uri="4d435f69-8686-490b-bd6d-b153bf22ab50"/>
    <ds:schemaRef ds:uri="d21dc803-237d-4c68-8692-8d731fd29118"/>
    <ds:schemaRef ds:uri="http://schemas.openxmlformats.org/package/2006/metadata/core-properties"/>
    <ds:schemaRef ds:uri="6ce3111e-7420-4802-b50a-75d4e9a0b980"/>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2017-06-27T20:08:05Z</cp:lastPrinted>
  <dcterms:created xsi:type="dcterms:W3CDTF">2003-10-29T19:06:34Z</dcterms:created>
  <dcterms:modified xsi:type="dcterms:W3CDTF">2017-10-02T14:12:20Z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